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40" yWindow="720" windowWidth="14835" windowHeight="7365"/>
  </bookViews>
  <sheets>
    <sheet name="Data" sheetId="1" r:id="rId1"/>
    <sheet name="Predictions" sheetId="3" r:id="rId2"/>
    <sheet name="Extra Sheet" sheetId="2" r:id="rId3"/>
  </sheets>
  <definedNames>
    <definedName name="_xlnm.Print_Area" localSheetId="0">Data!$A$1:$R$43</definedName>
    <definedName name="_xlnm.Print_Area" localSheetId="1">Predictions!$A$1:$S$43</definedName>
  </definedNames>
  <calcPr calcId="145621"/>
</workbook>
</file>

<file path=xl/calcChain.xml><?xml version="1.0" encoding="utf-8"?>
<calcChain xmlns="http://schemas.openxmlformats.org/spreadsheetml/2006/main">
  <c r="K5" i="3" l="1"/>
  <c r="K6" i="3"/>
  <c r="K7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64" i="3"/>
  <c r="K65" i="3"/>
  <c r="K66" i="3"/>
  <c r="K67" i="3"/>
  <c r="K68" i="3"/>
  <c r="K69" i="3"/>
  <c r="K70" i="3"/>
  <c r="K71" i="3"/>
  <c r="K72" i="3"/>
  <c r="K73" i="3"/>
  <c r="K74" i="3"/>
  <c r="K75" i="3"/>
  <c r="K76" i="3"/>
  <c r="K77" i="3"/>
  <c r="K78" i="3"/>
  <c r="K79" i="3"/>
  <c r="K80" i="3"/>
  <c r="K81" i="3"/>
  <c r="K82" i="3"/>
  <c r="K83" i="3"/>
  <c r="K84" i="3"/>
  <c r="K85" i="3"/>
  <c r="K86" i="3"/>
  <c r="K87" i="3"/>
  <c r="K88" i="3"/>
  <c r="K89" i="3"/>
  <c r="K90" i="3"/>
  <c r="K91" i="3"/>
  <c r="K92" i="3"/>
  <c r="K93" i="3"/>
  <c r="K94" i="3"/>
  <c r="K95" i="3"/>
  <c r="K96" i="3"/>
  <c r="K97" i="3"/>
  <c r="K98" i="3"/>
  <c r="K99" i="3"/>
  <c r="K100" i="3"/>
  <c r="K101" i="3"/>
  <c r="K102" i="3"/>
  <c r="K103" i="3"/>
  <c r="K104" i="3"/>
  <c r="K105" i="3"/>
  <c r="K106" i="3"/>
  <c r="K107" i="3"/>
  <c r="K108" i="3"/>
  <c r="K109" i="3"/>
  <c r="K110" i="3"/>
  <c r="K111" i="3"/>
  <c r="K112" i="3"/>
  <c r="K113" i="3"/>
  <c r="K114" i="3"/>
  <c r="K115" i="3"/>
  <c r="K116" i="3"/>
  <c r="K117" i="3"/>
  <c r="K118" i="3"/>
  <c r="K119" i="3"/>
  <c r="K120" i="3"/>
  <c r="K121" i="3"/>
  <c r="K122" i="3"/>
  <c r="K123" i="3"/>
  <c r="K124" i="3"/>
  <c r="K125" i="3"/>
  <c r="K126" i="3"/>
  <c r="K127" i="3"/>
  <c r="K128" i="3"/>
  <c r="K129" i="3"/>
  <c r="K130" i="3"/>
  <c r="K131" i="3"/>
  <c r="K132" i="3"/>
  <c r="K133" i="3"/>
  <c r="K134" i="3"/>
  <c r="K135" i="3"/>
  <c r="K136" i="3"/>
  <c r="K137" i="3"/>
  <c r="K138" i="3"/>
  <c r="K139" i="3"/>
  <c r="K140" i="3"/>
  <c r="K141" i="3"/>
  <c r="K142" i="3"/>
  <c r="K143" i="3"/>
  <c r="K144" i="3"/>
  <c r="K145" i="3"/>
  <c r="K146" i="3"/>
  <c r="K147" i="3"/>
  <c r="K148" i="3"/>
  <c r="K149" i="3"/>
  <c r="K150" i="3"/>
  <c r="K151" i="3"/>
  <c r="K152" i="3"/>
  <c r="K153" i="3"/>
  <c r="K154" i="3"/>
  <c r="K155" i="3"/>
  <c r="K156" i="3"/>
  <c r="K157" i="3"/>
  <c r="K158" i="3"/>
  <c r="K159" i="3"/>
  <c r="K160" i="3"/>
  <c r="K161" i="3"/>
  <c r="K162" i="3"/>
  <c r="K163" i="3"/>
  <c r="K164" i="3"/>
  <c r="K165" i="3"/>
  <c r="K166" i="3"/>
  <c r="K167" i="3"/>
  <c r="K168" i="3"/>
  <c r="K169" i="3"/>
  <c r="K170" i="3"/>
  <c r="K171" i="3"/>
  <c r="K172" i="3"/>
  <c r="K173" i="3"/>
  <c r="K174" i="3"/>
  <c r="K175" i="3"/>
  <c r="K176" i="3"/>
  <c r="K177" i="3"/>
  <c r="K178" i="3"/>
  <c r="K179" i="3"/>
  <c r="K180" i="3"/>
  <c r="K181" i="3"/>
  <c r="K182" i="3"/>
  <c r="K183" i="3"/>
  <c r="K184" i="3"/>
  <c r="K185" i="3"/>
  <c r="K186" i="3"/>
  <c r="K187" i="3"/>
  <c r="K188" i="3"/>
  <c r="K189" i="3"/>
  <c r="K190" i="3"/>
  <c r="K191" i="3"/>
  <c r="K192" i="3"/>
  <c r="K193" i="3"/>
  <c r="K194" i="3"/>
  <c r="K195" i="3"/>
  <c r="K196" i="3"/>
  <c r="K197" i="3"/>
  <c r="K198" i="3"/>
  <c r="K199" i="3"/>
  <c r="K200" i="3"/>
  <c r="K201" i="3"/>
  <c r="K202" i="3"/>
  <c r="K203" i="3"/>
  <c r="K4" i="3"/>
</calcChain>
</file>

<file path=xl/sharedStrings.xml><?xml version="1.0" encoding="utf-8"?>
<sst xmlns="http://schemas.openxmlformats.org/spreadsheetml/2006/main" count="35" uniqueCount="20">
  <si>
    <t>Obs</t>
  </si>
  <si>
    <t>Mortgage Loan Defaults for 200 Borrowers</t>
  </si>
  <si>
    <t>Age</t>
  </si>
  <si>
    <t>Income</t>
  </si>
  <si>
    <t>YrsEduc</t>
  </si>
  <si>
    <t>Employed</t>
  </si>
  <si>
    <t>Married</t>
  </si>
  <si>
    <t>Ratio</t>
  </si>
  <si>
    <t>Default</t>
  </si>
  <si>
    <t>Mortgage</t>
  </si>
  <si>
    <r>
      <rPr>
        <i/>
        <sz val="10"/>
        <color theme="1"/>
        <rFont val="Arial"/>
        <family val="2"/>
      </rPr>
      <t>Note:</t>
    </r>
    <r>
      <rPr>
        <sz val="10"/>
        <color theme="1"/>
        <rFont val="Arial"/>
        <family val="2"/>
      </rPr>
      <t xml:space="preserve"> Print area is reduced to first 40 rows due to length of data columns</t>
    </r>
  </si>
  <si>
    <t>Predicted</t>
  </si>
  <si>
    <t>Mortgage Loan Defaults for 200 Borrowers (With Predicted Probability of Default)</t>
  </si>
  <si>
    <t>Intercept</t>
  </si>
  <si>
    <t>Variable</t>
  </si>
  <si>
    <t>Est Coefficient</t>
  </si>
  <si>
    <t>See explanation below</t>
  </si>
  <si>
    <t>From MINITAB or similar software:</t>
  </si>
  <si>
    <t>See next worksheet for fitted model and predictions</t>
  </si>
  <si>
    <t>`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</si>
</sst>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72" formatCode="0.0000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rgb="FF000000"/>
      <name val="Arial"/>
      <family val="2"/>
    </font>
    <font>
      <b/>
      <i/>
      <sz val="10"/>
      <color theme="0"/>
      <name val="Arial"/>
      <family val="2"/>
    </font>
    <font>
      <b/>
      <i/>
      <sz val="12"/>
      <color theme="8" tint="-0.499984740745262"/>
      <name val="Arial"/>
      <family val="2"/>
    </font>
    <font>
      <i/>
      <sz val="10"/>
      <color theme="8" tint="-0.499984740745262"/>
      <name val="Arial"/>
      <family val="2"/>
    </font>
    <font>
      <i/>
      <sz val="10"/>
      <color theme="9" tint="-0.24997711111789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8" tint="-0.249977111117893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1" fillId="0" borderId="0" xfId="0" applyFont="1" applyAlignment="1">
      <alignment horizontal="right"/>
    </xf>
    <xf numFmtId="164" fontId="1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right"/>
    </xf>
    <xf numFmtId="1" fontId="1" fillId="0" borderId="0" xfId="0" applyNumberFormat="1" applyFont="1" applyAlignment="1">
      <alignment horizontal="right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right" vertical="center"/>
    </xf>
    <xf numFmtId="172" fontId="1" fillId="0" borderId="0" xfId="0" applyNumberFormat="1" applyFont="1"/>
    <xf numFmtId="2" fontId="4" fillId="2" borderId="0" xfId="0" applyNumberFormat="1" applyFont="1" applyFill="1" applyAlignment="1">
      <alignment horizontal="right"/>
    </xf>
    <xf numFmtId="0" fontId="4" fillId="3" borderId="0" xfId="0" applyFont="1" applyFill="1" applyAlignment="1">
      <alignment horizontal="right"/>
    </xf>
    <xf numFmtId="1" fontId="4" fillId="3" borderId="0" xfId="0" applyNumberFormat="1" applyFont="1" applyFill="1" applyAlignment="1">
      <alignment horizontal="right"/>
    </xf>
    <xf numFmtId="164" fontId="4" fillId="3" borderId="0" xfId="0" applyNumberFormat="1" applyFont="1" applyFill="1" applyAlignment="1">
      <alignment horizontal="right"/>
    </xf>
    <xf numFmtId="2" fontId="4" fillId="3" borderId="0" xfId="0" applyNumberFormat="1" applyFont="1" applyFill="1" applyAlignment="1">
      <alignment horizontal="right"/>
    </xf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2</xdr:row>
      <xdr:rowOff>0</xdr:rowOff>
    </xdr:from>
    <xdr:to>
      <xdr:col>18</xdr:col>
      <xdr:colOff>76199</xdr:colOff>
      <xdr:row>17</xdr:row>
      <xdr:rowOff>38100</xdr:rowOff>
    </xdr:to>
    <xdr:sp macro="" textlink="">
      <xdr:nvSpPr>
        <xdr:cNvPr id="5" name="TextBox 4"/>
        <xdr:cNvSpPr txBox="1"/>
      </xdr:nvSpPr>
      <xdr:spPr>
        <a:xfrm>
          <a:off x="7953375" y="381000"/>
          <a:ext cx="4343399" cy="2466975"/>
        </a:xfrm>
        <a:prstGeom prst="rect">
          <a:avLst/>
        </a:prstGeom>
        <a:gradFill>
          <a:gsLst>
            <a:gs pos="0">
              <a:schemeClr val="accent5">
                <a:lumMod val="60000"/>
                <a:lumOff val="4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5">
                <a:lumMod val="20000"/>
                <a:lumOff val="80000"/>
              </a:schemeClr>
            </a:gs>
          </a:gsLst>
          <a:lin ang="5400000" scaled="0"/>
        </a:gra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 i="1">
              <a:solidFill>
                <a:schemeClr val="accent5">
                  <a:lumMod val="50000"/>
                </a:schemeClr>
              </a:solidFill>
            </a:rPr>
            <a:t>Variable Definitions :</a:t>
          </a:r>
        </a:p>
        <a:p>
          <a:endParaRPr lang="en-US" sz="1100">
            <a:solidFill>
              <a:schemeClr val="accent5">
                <a:lumMod val="50000"/>
              </a:schemeClr>
            </a:solidFill>
          </a:endParaRPr>
        </a:p>
        <a:p>
          <a:r>
            <a:rPr lang="en-US" sz="1100" i="1">
              <a:solidFill>
                <a:schemeClr val="accent5">
                  <a:lumMod val="50000"/>
                </a:schemeClr>
              </a:solidFill>
            </a:rPr>
            <a:t>Default</a:t>
          </a:r>
          <a:r>
            <a:rPr lang="en-US" sz="1100">
              <a:solidFill>
                <a:schemeClr val="accent5">
                  <a:lumMod val="50000"/>
                </a:schemeClr>
              </a:solidFill>
            </a:rPr>
            <a:t> = 1 if default within five years of loan</a:t>
          </a:r>
          <a:r>
            <a:rPr lang="en-US" sz="1100" baseline="0">
              <a:solidFill>
                <a:schemeClr val="accent5">
                  <a:lumMod val="50000"/>
                </a:schemeClr>
              </a:solidFill>
            </a:rPr>
            <a:t> approval, 0 otherwise</a:t>
          </a:r>
        </a:p>
        <a:p>
          <a:r>
            <a:rPr lang="en-US" sz="1100" i="1">
              <a:solidFill>
                <a:schemeClr val="accent5">
                  <a:lumMod val="50000"/>
                </a:schemeClr>
              </a:solidFill>
            </a:rPr>
            <a:t>Age</a:t>
          </a:r>
          <a:r>
            <a:rPr lang="en-US" sz="1100">
              <a:solidFill>
                <a:schemeClr val="accent5">
                  <a:lumMod val="50000"/>
                </a:schemeClr>
              </a:solidFill>
            </a:rPr>
            <a:t> = </a:t>
          </a:r>
          <a:r>
            <a:rPr lang="en-US" sz="1100" baseline="0">
              <a:solidFill>
                <a:schemeClr val="accent5">
                  <a:lumMod val="50000"/>
                </a:schemeClr>
              </a:solidFill>
            </a:rPr>
            <a:t>borrower's age (years) at time of loan approval</a:t>
          </a:r>
          <a:endParaRPr lang="en-US" sz="1100">
            <a:solidFill>
              <a:schemeClr val="accent5">
                <a:lumMod val="50000"/>
              </a:schemeClr>
            </a:solidFill>
          </a:endParaRPr>
        </a:p>
        <a:p>
          <a:r>
            <a:rPr lang="en-US" sz="1100" i="1">
              <a:solidFill>
                <a:schemeClr val="accent5">
                  <a:lumMod val="50000"/>
                </a:schemeClr>
              </a:solidFill>
            </a:rPr>
            <a:t>Income</a:t>
          </a:r>
          <a:r>
            <a:rPr lang="en-US" sz="1100">
              <a:solidFill>
                <a:schemeClr val="accent5">
                  <a:lumMod val="50000"/>
                </a:schemeClr>
              </a:solidFill>
            </a:rPr>
            <a:t> = borrower's annual income in year of loan approval (thousands)</a:t>
          </a:r>
        </a:p>
        <a:p>
          <a:r>
            <a:rPr lang="en-US" sz="1100" i="1">
              <a:solidFill>
                <a:schemeClr val="accent5">
                  <a:lumMod val="50000"/>
                </a:schemeClr>
              </a:solidFill>
            </a:rPr>
            <a:t>YrsEduc</a:t>
          </a:r>
          <a:r>
            <a:rPr lang="en-US" sz="1100">
              <a:solidFill>
                <a:schemeClr val="accent5">
                  <a:lumMod val="50000"/>
                </a:schemeClr>
              </a:solidFill>
            </a:rPr>
            <a:t> = borrower's</a:t>
          </a:r>
          <a:r>
            <a:rPr lang="en-US" sz="1100" baseline="0">
              <a:solidFill>
                <a:schemeClr val="accent5">
                  <a:lumMod val="50000"/>
                </a:schemeClr>
              </a:solidFill>
            </a:rPr>
            <a:t> years of education</a:t>
          </a:r>
          <a:endParaRPr lang="en-US" sz="1100">
            <a:solidFill>
              <a:schemeClr val="accent5">
                <a:lumMod val="50000"/>
              </a:schemeClr>
            </a:solidFill>
          </a:endParaRPr>
        </a:p>
        <a:p>
          <a:r>
            <a:rPr lang="en-US" sz="1100" i="1">
              <a:solidFill>
                <a:schemeClr val="accent5">
                  <a:lumMod val="50000"/>
                </a:schemeClr>
              </a:solidFill>
            </a:rPr>
            <a:t>Employed</a:t>
          </a:r>
          <a:r>
            <a:rPr lang="en-US" sz="1100">
              <a:solidFill>
                <a:schemeClr val="accent5">
                  <a:lumMod val="50000"/>
                </a:schemeClr>
              </a:solidFill>
            </a:rPr>
            <a:t> = 1 if borrower was employed  full time, 0 otherwise</a:t>
          </a:r>
        </a:p>
        <a:p>
          <a:r>
            <a:rPr lang="en-US" sz="1100" i="1">
              <a:solidFill>
                <a:schemeClr val="accent5">
                  <a:lumMod val="50000"/>
                </a:schemeClr>
              </a:solidFill>
            </a:rPr>
            <a:t>Married</a:t>
          </a:r>
          <a:r>
            <a:rPr lang="en-US" sz="1100">
              <a:solidFill>
                <a:schemeClr val="accent5">
                  <a:lumMod val="50000"/>
                </a:schemeClr>
              </a:solidFill>
            </a:rPr>
            <a:t> = 1 if norrower was married, 0 otherwise</a:t>
          </a:r>
        </a:p>
        <a:p>
          <a:r>
            <a:rPr lang="en-US" sz="1100" i="1">
              <a:solidFill>
                <a:schemeClr val="accent5">
                  <a:lumMod val="50000"/>
                </a:schemeClr>
              </a:solidFill>
            </a:rPr>
            <a:t>Mortgage</a:t>
          </a:r>
          <a:r>
            <a:rPr lang="en-US" sz="1100">
              <a:solidFill>
                <a:schemeClr val="accent5">
                  <a:lumMod val="50000"/>
                </a:schemeClr>
              </a:solidFill>
            </a:rPr>
            <a:t> = principal borrowed in mortgage</a:t>
          </a:r>
          <a:r>
            <a:rPr lang="en-US" sz="1100" baseline="0">
              <a:solidFill>
                <a:schemeClr val="accent5">
                  <a:lumMod val="50000"/>
                </a:schemeClr>
              </a:solidFill>
            </a:rPr>
            <a:t> loan (thousands)</a:t>
          </a:r>
          <a:endParaRPr lang="en-US" sz="1100">
            <a:solidFill>
              <a:schemeClr val="accent5">
                <a:lumMod val="50000"/>
              </a:schemeClr>
            </a:solidFill>
          </a:endParaRPr>
        </a:p>
        <a:p>
          <a:r>
            <a:rPr lang="en-US" sz="1100" i="1">
              <a:solidFill>
                <a:schemeClr val="accent5">
                  <a:lumMod val="50000"/>
                </a:schemeClr>
              </a:solidFill>
            </a:rPr>
            <a:t>Ratio</a:t>
          </a:r>
          <a:r>
            <a:rPr lang="en-US" sz="1100">
              <a:solidFill>
                <a:schemeClr val="accent5">
                  <a:lumMod val="50000"/>
                </a:schemeClr>
              </a:solidFill>
            </a:rPr>
            <a:t> = ratio of mortgage to income</a:t>
          </a:r>
        </a:p>
        <a:p>
          <a:endParaRPr lang="en-US" sz="1100">
            <a:solidFill>
              <a:schemeClr val="accent5">
                <a:lumMod val="50000"/>
              </a:schemeClr>
            </a:solidFill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accent5">
                  <a:lumMod val="50000"/>
                </a:schemeClr>
              </a:solidFill>
            </a:rPr>
            <a:t>Note: Personal data are for the</a:t>
          </a:r>
          <a:r>
            <a:rPr lang="en-US" sz="1100">
              <a:solidFill>
                <a:schemeClr val="accent5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 principal borrower  (there could be a co-signer</a:t>
          </a:r>
          <a:r>
            <a:rPr lang="en-US" sz="1100" baseline="0">
              <a:solidFill>
                <a:schemeClr val="accent5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 on the loan, such as a spouse)</a:t>
          </a:r>
          <a:endParaRPr lang="en-US" sz="1100">
            <a:solidFill>
              <a:schemeClr val="accent5">
                <a:lumMod val="50000"/>
              </a:schemeClr>
            </a:solidFill>
          </a:endParaRPr>
        </a:p>
      </xdr:txBody>
    </xdr:sp>
    <xdr:clientData/>
  </xdr:twoCellAnchor>
  <xdr:twoCellAnchor editAs="oneCell">
    <xdr:from>
      <xdr:col>11</xdr:col>
      <xdr:colOff>133350</xdr:colOff>
      <xdr:row>20</xdr:row>
      <xdr:rowOff>133350</xdr:rowOff>
    </xdr:from>
    <xdr:to>
      <xdr:col>14</xdr:col>
      <xdr:colOff>314074</xdr:colOff>
      <xdr:row>28</xdr:row>
      <xdr:rowOff>171256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86725" y="3429000"/>
          <a:ext cx="2009524" cy="15333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9526</xdr:colOff>
      <xdr:row>1</xdr:row>
      <xdr:rowOff>171449</xdr:rowOff>
    </xdr:from>
    <xdr:to>
      <xdr:col>17</xdr:col>
      <xdr:colOff>581025</xdr:colOff>
      <xdr:row>17</xdr:row>
      <xdr:rowOff>19049</xdr:rowOff>
    </xdr:to>
    <xdr:sp macro="" textlink="">
      <xdr:nvSpPr>
        <xdr:cNvPr id="2" name="TextBox 1"/>
        <xdr:cNvSpPr txBox="1"/>
      </xdr:nvSpPr>
      <xdr:spPr>
        <a:xfrm>
          <a:off x="8877301" y="361949"/>
          <a:ext cx="4343399" cy="2466975"/>
        </a:xfrm>
        <a:prstGeom prst="rect">
          <a:avLst/>
        </a:prstGeom>
        <a:gradFill>
          <a:gsLst>
            <a:gs pos="0">
              <a:schemeClr val="accent5">
                <a:lumMod val="60000"/>
                <a:lumOff val="4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5">
                <a:lumMod val="20000"/>
                <a:lumOff val="80000"/>
              </a:schemeClr>
            </a:gs>
          </a:gsLst>
          <a:lin ang="5400000" scaled="0"/>
        </a:gra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 i="1">
              <a:solidFill>
                <a:schemeClr val="accent5">
                  <a:lumMod val="50000"/>
                </a:schemeClr>
              </a:solidFill>
            </a:rPr>
            <a:t>Variable Definitions :</a:t>
          </a:r>
        </a:p>
        <a:p>
          <a:endParaRPr lang="en-US" sz="1100">
            <a:solidFill>
              <a:schemeClr val="accent5">
                <a:lumMod val="50000"/>
              </a:schemeClr>
            </a:solidFill>
          </a:endParaRPr>
        </a:p>
        <a:p>
          <a:r>
            <a:rPr lang="en-US" sz="1100" i="1">
              <a:solidFill>
                <a:schemeClr val="accent5">
                  <a:lumMod val="50000"/>
                </a:schemeClr>
              </a:solidFill>
            </a:rPr>
            <a:t>Default</a:t>
          </a:r>
          <a:r>
            <a:rPr lang="en-US" sz="1100">
              <a:solidFill>
                <a:schemeClr val="accent5">
                  <a:lumMod val="50000"/>
                </a:schemeClr>
              </a:solidFill>
            </a:rPr>
            <a:t> = 1 if default within five years of loan</a:t>
          </a:r>
          <a:r>
            <a:rPr lang="en-US" sz="1100" baseline="0">
              <a:solidFill>
                <a:schemeClr val="accent5">
                  <a:lumMod val="50000"/>
                </a:schemeClr>
              </a:solidFill>
            </a:rPr>
            <a:t> approval, 0 otherwise</a:t>
          </a:r>
        </a:p>
        <a:p>
          <a:r>
            <a:rPr lang="en-US" sz="1100" i="1">
              <a:solidFill>
                <a:schemeClr val="accent5">
                  <a:lumMod val="50000"/>
                </a:schemeClr>
              </a:solidFill>
            </a:rPr>
            <a:t>Age</a:t>
          </a:r>
          <a:r>
            <a:rPr lang="en-US" sz="1100">
              <a:solidFill>
                <a:schemeClr val="accent5">
                  <a:lumMod val="50000"/>
                </a:schemeClr>
              </a:solidFill>
            </a:rPr>
            <a:t> = </a:t>
          </a:r>
          <a:r>
            <a:rPr lang="en-US" sz="1100" baseline="0">
              <a:solidFill>
                <a:schemeClr val="accent5">
                  <a:lumMod val="50000"/>
                </a:schemeClr>
              </a:solidFill>
            </a:rPr>
            <a:t>borrower's age (years) at time of loan approval</a:t>
          </a:r>
          <a:endParaRPr lang="en-US" sz="1100">
            <a:solidFill>
              <a:schemeClr val="accent5">
                <a:lumMod val="50000"/>
              </a:schemeClr>
            </a:solidFill>
          </a:endParaRPr>
        </a:p>
        <a:p>
          <a:r>
            <a:rPr lang="en-US" sz="1100" i="1">
              <a:solidFill>
                <a:schemeClr val="accent5">
                  <a:lumMod val="50000"/>
                </a:schemeClr>
              </a:solidFill>
            </a:rPr>
            <a:t>Income</a:t>
          </a:r>
          <a:r>
            <a:rPr lang="en-US" sz="1100">
              <a:solidFill>
                <a:schemeClr val="accent5">
                  <a:lumMod val="50000"/>
                </a:schemeClr>
              </a:solidFill>
            </a:rPr>
            <a:t> = borrower's annual income in year of loan approval (thousands)</a:t>
          </a:r>
        </a:p>
        <a:p>
          <a:r>
            <a:rPr lang="en-US" sz="1100" i="1">
              <a:solidFill>
                <a:schemeClr val="accent5">
                  <a:lumMod val="50000"/>
                </a:schemeClr>
              </a:solidFill>
            </a:rPr>
            <a:t>YrsEduc</a:t>
          </a:r>
          <a:r>
            <a:rPr lang="en-US" sz="1100">
              <a:solidFill>
                <a:schemeClr val="accent5">
                  <a:lumMod val="50000"/>
                </a:schemeClr>
              </a:solidFill>
            </a:rPr>
            <a:t> = borrower's</a:t>
          </a:r>
          <a:r>
            <a:rPr lang="en-US" sz="1100" baseline="0">
              <a:solidFill>
                <a:schemeClr val="accent5">
                  <a:lumMod val="50000"/>
                </a:schemeClr>
              </a:solidFill>
            </a:rPr>
            <a:t> years of education</a:t>
          </a:r>
          <a:endParaRPr lang="en-US" sz="1100">
            <a:solidFill>
              <a:schemeClr val="accent5">
                <a:lumMod val="50000"/>
              </a:schemeClr>
            </a:solidFill>
          </a:endParaRPr>
        </a:p>
        <a:p>
          <a:r>
            <a:rPr lang="en-US" sz="1100" i="1">
              <a:solidFill>
                <a:schemeClr val="accent5">
                  <a:lumMod val="50000"/>
                </a:schemeClr>
              </a:solidFill>
            </a:rPr>
            <a:t>Employed</a:t>
          </a:r>
          <a:r>
            <a:rPr lang="en-US" sz="1100">
              <a:solidFill>
                <a:schemeClr val="accent5">
                  <a:lumMod val="50000"/>
                </a:schemeClr>
              </a:solidFill>
            </a:rPr>
            <a:t> = 1 if borrower was employed  full time, 0 otherwise</a:t>
          </a:r>
        </a:p>
        <a:p>
          <a:r>
            <a:rPr lang="en-US" sz="1100" i="1">
              <a:solidFill>
                <a:schemeClr val="accent5">
                  <a:lumMod val="50000"/>
                </a:schemeClr>
              </a:solidFill>
            </a:rPr>
            <a:t>Married</a:t>
          </a:r>
          <a:r>
            <a:rPr lang="en-US" sz="1100">
              <a:solidFill>
                <a:schemeClr val="accent5">
                  <a:lumMod val="50000"/>
                </a:schemeClr>
              </a:solidFill>
            </a:rPr>
            <a:t> = 1 if norrower was married, 0 otherwise</a:t>
          </a:r>
        </a:p>
        <a:p>
          <a:r>
            <a:rPr lang="en-US" sz="1100" i="1">
              <a:solidFill>
                <a:schemeClr val="accent5">
                  <a:lumMod val="50000"/>
                </a:schemeClr>
              </a:solidFill>
            </a:rPr>
            <a:t>Mortgage</a:t>
          </a:r>
          <a:r>
            <a:rPr lang="en-US" sz="1100">
              <a:solidFill>
                <a:schemeClr val="accent5">
                  <a:lumMod val="50000"/>
                </a:schemeClr>
              </a:solidFill>
            </a:rPr>
            <a:t> = principal borrowed in mortgage</a:t>
          </a:r>
          <a:r>
            <a:rPr lang="en-US" sz="1100" baseline="0">
              <a:solidFill>
                <a:schemeClr val="accent5">
                  <a:lumMod val="50000"/>
                </a:schemeClr>
              </a:solidFill>
            </a:rPr>
            <a:t> loan (thousands)</a:t>
          </a:r>
          <a:endParaRPr lang="en-US" sz="1100">
            <a:solidFill>
              <a:schemeClr val="accent5">
                <a:lumMod val="50000"/>
              </a:schemeClr>
            </a:solidFill>
          </a:endParaRPr>
        </a:p>
        <a:p>
          <a:r>
            <a:rPr lang="en-US" sz="1100" i="1">
              <a:solidFill>
                <a:schemeClr val="accent5">
                  <a:lumMod val="50000"/>
                </a:schemeClr>
              </a:solidFill>
            </a:rPr>
            <a:t>Ratio</a:t>
          </a:r>
          <a:r>
            <a:rPr lang="en-US" sz="1100">
              <a:solidFill>
                <a:schemeClr val="accent5">
                  <a:lumMod val="50000"/>
                </a:schemeClr>
              </a:solidFill>
            </a:rPr>
            <a:t> = ratio of mortgage to income</a:t>
          </a:r>
        </a:p>
        <a:p>
          <a:endParaRPr lang="en-US" sz="1100">
            <a:solidFill>
              <a:schemeClr val="accent5">
                <a:lumMod val="50000"/>
              </a:schemeClr>
            </a:solidFill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accent5">
                  <a:lumMod val="50000"/>
                </a:schemeClr>
              </a:solidFill>
            </a:rPr>
            <a:t>Note: Personal data are for the</a:t>
          </a:r>
          <a:r>
            <a:rPr lang="en-US" sz="1100">
              <a:solidFill>
                <a:schemeClr val="accent5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 principal borrower  (there could be a co-signer</a:t>
          </a:r>
          <a:r>
            <a:rPr lang="en-US" sz="1100" baseline="0">
              <a:solidFill>
                <a:schemeClr val="accent5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 on the loan, such as a spouse)</a:t>
          </a:r>
          <a:endParaRPr lang="en-US" sz="1100">
            <a:solidFill>
              <a:schemeClr val="accent5">
                <a:lumMod val="50000"/>
              </a:schemeClr>
            </a:solidFill>
          </a:endParaRPr>
        </a:p>
      </xdr:txBody>
    </xdr:sp>
    <xdr:clientData/>
  </xdr:twoCellAnchor>
  <xdr:twoCellAnchor editAs="oneCell">
    <xdr:from>
      <xdr:col>14</xdr:col>
      <xdr:colOff>304800</xdr:colOff>
      <xdr:row>20</xdr:row>
      <xdr:rowOff>47625</xdr:rowOff>
    </xdr:from>
    <xdr:to>
      <xdr:col>17</xdr:col>
      <xdr:colOff>485524</xdr:colOff>
      <xdr:row>29</xdr:row>
      <xdr:rowOff>123631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887075" y="3343275"/>
          <a:ext cx="2009524" cy="1552381"/>
        </a:xfrm>
        <a:prstGeom prst="rect">
          <a:avLst/>
        </a:prstGeom>
      </xdr:spPr>
    </xdr:pic>
    <xdr:clientData/>
  </xdr:twoCellAnchor>
  <xdr:twoCellAnchor>
    <xdr:from>
      <xdr:col>12</xdr:col>
      <xdr:colOff>9525</xdr:colOff>
      <xdr:row>30</xdr:row>
      <xdr:rowOff>114299</xdr:rowOff>
    </xdr:from>
    <xdr:to>
      <xdr:col>17</xdr:col>
      <xdr:colOff>457200</xdr:colOff>
      <xdr:row>42</xdr:row>
      <xdr:rowOff>133350</xdr:rowOff>
    </xdr:to>
    <xdr:sp macro="" textlink="">
      <xdr:nvSpPr>
        <xdr:cNvPr id="8" name="TextBox 7"/>
        <xdr:cNvSpPr txBox="1"/>
      </xdr:nvSpPr>
      <xdr:spPr>
        <a:xfrm>
          <a:off x="8648700" y="5057774"/>
          <a:ext cx="4219575" cy="1962151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n-US" sz="1100" b="1" i="1">
              <a:solidFill>
                <a:srgbClr val="C00000"/>
              </a:solidFill>
              <a:latin typeface="+mn-lt"/>
              <a:ea typeface="+mn-ea"/>
              <a:cs typeface="+mn-cs"/>
            </a:rPr>
            <a:t>Predicted Probability of Default</a:t>
          </a:r>
        </a:p>
        <a:p>
          <a:pPr marL="0" indent="0"/>
          <a:endParaRPr lang="en-US" sz="1100" b="0" i="0">
            <a:solidFill>
              <a:schemeClr val="accent5">
                <a:lumMod val="50000"/>
              </a:schemeClr>
            </a:solidFill>
            <a:latin typeface="+mn-lt"/>
            <a:ea typeface="+mn-ea"/>
            <a:cs typeface="+mn-cs"/>
          </a:endParaRPr>
        </a:p>
        <a:p>
          <a:pPr marL="0" indent="0"/>
          <a:r>
            <a:rPr lang="en-US" sz="1100" b="0" i="0">
              <a:solidFill>
                <a:schemeClr val="accent5">
                  <a:lumMod val="50000"/>
                </a:schemeClr>
              </a:solidFill>
              <a:latin typeface="+mn-lt"/>
              <a:ea typeface="+mn-ea"/>
              <a:cs typeface="+mn-cs"/>
            </a:rPr>
            <a:t>Plugging in the estimated coefficients from the logistic regression model (remember that Income and Mortgage were omitted due to considerations of multicollinearity) we have the predictive equation:</a:t>
          </a:r>
        </a:p>
        <a:p>
          <a:pPr marL="0" indent="0"/>
          <a:endParaRPr lang="en-US" sz="1100" b="0" i="0">
            <a:solidFill>
              <a:schemeClr val="accent5">
                <a:lumMod val="50000"/>
              </a:schemeClr>
            </a:solidFill>
            <a:latin typeface="+mn-lt"/>
            <a:ea typeface="+mn-ea"/>
            <a:cs typeface="+mn-cs"/>
          </a:endParaRPr>
        </a:p>
        <a:p>
          <a:pPr marL="0" indent="0"/>
          <a:r>
            <a:rPr lang="en-US" sz="1100" b="0" i="0">
              <a:solidFill>
                <a:schemeClr val="accent5">
                  <a:lumMod val="50000"/>
                </a:schemeClr>
              </a:solidFill>
              <a:latin typeface="+mn-lt"/>
              <a:ea typeface="+mn-ea"/>
              <a:cs typeface="+mn-cs"/>
            </a:rPr>
            <a:t>=EXP(-2.466120.0252382*Age-0.0554601*YrsEduc-1.685*Employed-0.865059*Married+1.31807*Ratio)/(1+EXP(-2.466120.0252382*Age-0.0554601*YrsEduc-1.685*Employed-0.865059*Married+1.31807*Ratio))</a:t>
          </a:r>
        </a:p>
      </xdr:txBody>
    </xdr:sp>
    <xdr:clientData/>
  </xdr:twoCellAnchor>
  <xdr:twoCellAnchor>
    <xdr:from>
      <xdr:col>10</xdr:col>
      <xdr:colOff>276225</xdr:colOff>
      <xdr:row>1</xdr:row>
      <xdr:rowOff>9525</xdr:rowOff>
    </xdr:from>
    <xdr:to>
      <xdr:col>10</xdr:col>
      <xdr:colOff>523875</xdr:colOff>
      <xdr:row>1</xdr:row>
      <xdr:rowOff>161925</xdr:rowOff>
    </xdr:to>
    <xdr:sp macro="" textlink="">
      <xdr:nvSpPr>
        <xdr:cNvPr id="9" name="Down Arrow 8"/>
        <xdr:cNvSpPr/>
      </xdr:nvSpPr>
      <xdr:spPr>
        <a:xfrm>
          <a:off x="7620000" y="200025"/>
          <a:ext cx="247650" cy="152400"/>
        </a:xfrm>
        <a:prstGeom prst="downArrow">
          <a:avLst/>
        </a:prstGeom>
        <a:solidFill>
          <a:schemeClr val="accent2"/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203"/>
  <sheetViews>
    <sheetView tabSelected="1" workbookViewId="0"/>
  </sheetViews>
  <sheetFormatPr defaultRowHeight="15" x14ac:dyDescent="0.25"/>
  <cols>
    <col min="1" max="1" width="6.140625" style="1" customWidth="1"/>
    <col min="2" max="2" width="9.140625" style="1"/>
    <col min="3" max="10" width="11.85546875" style="1" customWidth="1"/>
    <col min="12" max="16384" width="9.140625" style="1"/>
  </cols>
  <sheetData>
    <row r="1" spans="2:19" x14ac:dyDescent="0.2">
      <c r="B1" s="19" t="s">
        <v>1</v>
      </c>
      <c r="G1" s="22" t="s">
        <v>18</v>
      </c>
      <c r="K1" s="1"/>
    </row>
    <row r="3" spans="2:19" ht="12.75" x14ac:dyDescent="0.2">
      <c r="B3" s="15" t="s">
        <v>0</v>
      </c>
      <c r="C3" s="16" t="s">
        <v>8</v>
      </c>
      <c r="D3" s="15" t="s">
        <v>2</v>
      </c>
      <c r="E3" s="17" t="s">
        <v>3</v>
      </c>
      <c r="F3" s="15" t="s">
        <v>4</v>
      </c>
      <c r="G3" s="15" t="s">
        <v>5</v>
      </c>
      <c r="H3" s="15" t="s">
        <v>6</v>
      </c>
      <c r="I3" s="17" t="s">
        <v>9</v>
      </c>
      <c r="J3" s="18" t="s">
        <v>7</v>
      </c>
      <c r="K3" s="1"/>
    </row>
    <row r="4" spans="2:19" ht="12.75" x14ac:dyDescent="0.2">
      <c r="B4" s="3">
        <v>1</v>
      </c>
      <c r="C4" s="6">
        <v>0</v>
      </c>
      <c r="D4" s="3">
        <v>44</v>
      </c>
      <c r="E4" s="4">
        <v>73.19</v>
      </c>
      <c r="F4" s="3">
        <v>16</v>
      </c>
      <c r="G4" s="3">
        <v>1</v>
      </c>
      <c r="H4" s="3">
        <v>1</v>
      </c>
      <c r="I4" s="4">
        <v>204.2</v>
      </c>
      <c r="J4" s="5">
        <v>2.79</v>
      </c>
      <c r="K4" s="1"/>
      <c r="S4" s="2"/>
    </row>
    <row r="5" spans="2:19" ht="12.75" x14ac:dyDescent="0.2">
      <c r="B5" s="3">
        <v>2</v>
      </c>
      <c r="C5" s="6">
        <v>1</v>
      </c>
      <c r="D5" s="3">
        <v>59</v>
      </c>
      <c r="E5" s="4">
        <v>94.52</v>
      </c>
      <c r="F5" s="3">
        <v>16</v>
      </c>
      <c r="G5" s="3">
        <v>1</v>
      </c>
      <c r="H5" s="3">
        <v>1</v>
      </c>
      <c r="I5" s="4">
        <v>283.60000000000002</v>
      </c>
      <c r="J5" s="5">
        <v>3</v>
      </c>
      <c r="K5" s="1"/>
      <c r="S5" s="2"/>
    </row>
    <row r="6" spans="2:19" ht="12.75" x14ac:dyDescent="0.2">
      <c r="B6" s="3">
        <v>3</v>
      </c>
      <c r="C6" s="6">
        <v>0</v>
      </c>
      <c r="D6" s="3">
        <v>50</v>
      </c>
      <c r="E6" s="4">
        <v>49.97</v>
      </c>
      <c r="F6" s="3">
        <v>16</v>
      </c>
      <c r="G6" s="3">
        <v>1</v>
      </c>
      <c r="H6" s="3">
        <v>1</v>
      </c>
      <c r="I6" s="4">
        <v>63.5</v>
      </c>
      <c r="J6" s="5">
        <v>1.27</v>
      </c>
      <c r="K6" s="1"/>
      <c r="S6" s="2"/>
    </row>
    <row r="7" spans="2:19" ht="12.75" x14ac:dyDescent="0.2">
      <c r="B7" s="3">
        <v>4</v>
      </c>
      <c r="C7" s="6">
        <v>1</v>
      </c>
      <c r="D7" s="3">
        <v>56</v>
      </c>
      <c r="E7" s="4">
        <v>63.82</v>
      </c>
      <c r="F7" s="3">
        <v>12</v>
      </c>
      <c r="G7" s="3">
        <v>0</v>
      </c>
      <c r="H7" s="3">
        <v>1</v>
      </c>
      <c r="I7" s="4">
        <v>128.30000000000001</v>
      </c>
      <c r="J7" s="5">
        <v>2.0099999999999998</v>
      </c>
      <c r="K7" s="1"/>
      <c r="S7" s="2"/>
    </row>
    <row r="8" spans="2:19" ht="12.75" x14ac:dyDescent="0.2">
      <c r="B8" s="3">
        <v>5</v>
      </c>
      <c r="C8" s="6">
        <v>1</v>
      </c>
      <c r="D8" s="3">
        <v>54</v>
      </c>
      <c r="E8" s="4">
        <v>124.44</v>
      </c>
      <c r="F8" s="3">
        <v>14</v>
      </c>
      <c r="G8" s="3">
        <v>1</v>
      </c>
      <c r="H8" s="3">
        <v>1</v>
      </c>
      <c r="I8" s="4">
        <v>306.10000000000002</v>
      </c>
      <c r="J8" s="5">
        <v>2.46</v>
      </c>
      <c r="K8" s="1"/>
      <c r="S8" s="2"/>
    </row>
    <row r="9" spans="2:19" ht="12.75" x14ac:dyDescent="0.2">
      <c r="B9" s="3">
        <v>6</v>
      </c>
      <c r="C9" s="6">
        <v>0</v>
      </c>
      <c r="D9" s="3">
        <v>54</v>
      </c>
      <c r="E9" s="4">
        <v>109.74</v>
      </c>
      <c r="F9" s="3">
        <v>16</v>
      </c>
      <c r="G9" s="3">
        <v>1</v>
      </c>
      <c r="H9" s="3">
        <v>1</v>
      </c>
      <c r="I9" s="4">
        <v>294.10000000000002</v>
      </c>
      <c r="J9" s="5">
        <v>2.68</v>
      </c>
      <c r="K9" s="1"/>
      <c r="S9" s="2"/>
    </row>
    <row r="10" spans="2:19" ht="12.75" x14ac:dyDescent="0.2">
      <c r="B10" s="3">
        <v>7</v>
      </c>
      <c r="C10" s="6">
        <v>0</v>
      </c>
      <c r="D10" s="3">
        <v>37</v>
      </c>
      <c r="E10" s="4">
        <v>56.99</v>
      </c>
      <c r="F10" s="3">
        <v>16</v>
      </c>
      <c r="G10" s="3">
        <v>1</v>
      </c>
      <c r="H10" s="3">
        <v>1</v>
      </c>
      <c r="I10" s="4">
        <v>137.9</v>
      </c>
      <c r="J10" s="5">
        <v>2.42</v>
      </c>
      <c r="K10" s="1"/>
      <c r="S10" s="2"/>
    </row>
    <row r="11" spans="2:19" ht="12.75" x14ac:dyDescent="0.2">
      <c r="B11" s="3">
        <v>8</v>
      </c>
      <c r="C11" s="6">
        <v>1</v>
      </c>
      <c r="D11" s="3">
        <v>45</v>
      </c>
      <c r="E11" s="4">
        <v>109.56</v>
      </c>
      <c r="F11" s="3">
        <v>10</v>
      </c>
      <c r="G11" s="3">
        <v>1</v>
      </c>
      <c r="H11" s="3">
        <v>1</v>
      </c>
      <c r="I11" s="4">
        <v>368.1</v>
      </c>
      <c r="J11" s="5">
        <v>3.36</v>
      </c>
      <c r="K11" s="1"/>
      <c r="S11" s="2"/>
    </row>
    <row r="12" spans="2:19" ht="12.75" x14ac:dyDescent="0.2">
      <c r="B12" s="3">
        <v>9</v>
      </c>
      <c r="C12" s="6">
        <v>0</v>
      </c>
      <c r="D12" s="3">
        <v>37</v>
      </c>
      <c r="E12" s="4">
        <v>76.400000000000006</v>
      </c>
      <c r="F12" s="3">
        <v>16</v>
      </c>
      <c r="G12" s="3">
        <v>1</v>
      </c>
      <c r="H12" s="3">
        <v>0</v>
      </c>
      <c r="I12" s="4">
        <v>237.6</v>
      </c>
      <c r="J12" s="5">
        <v>3.11</v>
      </c>
      <c r="K12" s="1"/>
      <c r="S12" s="2"/>
    </row>
    <row r="13" spans="2:19" ht="12.75" x14ac:dyDescent="0.2">
      <c r="B13" s="3">
        <v>10</v>
      </c>
      <c r="C13" s="6">
        <v>0</v>
      </c>
      <c r="D13" s="3">
        <v>46</v>
      </c>
      <c r="E13" s="4">
        <v>95.36</v>
      </c>
      <c r="F13" s="3">
        <v>16</v>
      </c>
      <c r="G13" s="3">
        <v>1</v>
      </c>
      <c r="H13" s="3">
        <v>1</v>
      </c>
      <c r="I13" s="4">
        <v>202.2</v>
      </c>
      <c r="J13" s="5">
        <v>2.12</v>
      </c>
      <c r="K13" s="1"/>
      <c r="S13" s="2"/>
    </row>
    <row r="14" spans="2:19" ht="12.75" x14ac:dyDescent="0.2">
      <c r="B14" s="3">
        <v>11</v>
      </c>
      <c r="C14" s="6">
        <v>1</v>
      </c>
      <c r="D14" s="3">
        <v>53</v>
      </c>
      <c r="E14" s="4">
        <v>75.69</v>
      </c>
      <c r="F14" s="3">
        <v>16</v>
      </c>
      <c r="G14" s="3">
        <v>1</v>
      </c>
      <c r="H14" s="3">
        <v>1</v>
      </c>
      <c r="I14" s="4">
        <v>261.89999999999998</v>
      </c>
      <c r="J14" s="5">
        <v>3.46</v>
      </c>
      <c r="K14" s="1"/>
      <c r="S14" s="2"/>
    </row>
    <row r="15" spans="2:19" ht="12.75" x14ac:dyDescent="0.2">
      <c r="B15" s="3">
        <v>12</v>
      </c>
      <c r="C15" s="6">
        <v>0</v>
      </c>
      <c r="D15" s="3">
        <v>43</v>
      </c>
      <c r="E15" s="4">
        <v>106.22</v>
      </c>
      <c r="F15" s="3">
        <v>14</v>
      </c>
      <c r="G15" s="3">
        <v>1</v>
      </c>
      <c r="H15" s="3">
        <v>1</v>
      </c>
      <c r="I15" s="4">
        <v>193.3</v>
      </c>
      <c r="J15" s="5">
        <v>1.82</v>
      </c>
      <c r="K15" s="1"/>
      <c r="S15" s="2"/>
    </row>
    <row r="16" spans="2:19" ht="12.75" x14ac:dyDescent="0.2">
      <c r="B16" s="3">
        <v>13</v>
      </c>
      <c r="C16" s="6">
        <v>0</v>
      </c>
      <c r="D16" s="3">
        <v>55</v>
      </c>
      <c r="E16" s="4">
        <v>75.38</v>
      </c>
      <c r="F16" s="3">
        <v>16</v>
      </c>
      <c r="G16" s="3">
        <v>1</v>
      </c>
      <c r="H16" s="3">
        <v>1</v>
      </c>
      <c r="I16" s="4">
        <v>92</v>
      </c>
      <c r="J16" s="5">
        <v>1.22</v>
      </c>
      <c r="K16" s="1"/>
      <c r="S16" s="2"/>
    </row>
    <row r="17" spans="2:19" ht="12.75" x14ac:dyDescent="0.2">
      <c r="B17" s="3">
        <v>14</v>
      </c>
      <c r="C17" s="6">
        <v>1</v>
      </c>
      <c r="D17" s="3">
        <v>47</v>
      </c>
      <c r="E17" s="4">
        <v>115.88</v>
      </c>
      <c r="F17" s="3">
        <v>12</v>
      </c>
      <c r="G17" s="3">
        <v>1</v>
      </c>
      <c r="H17" s="3">
        <v>0</v>
      </c>
      <c r="I17" s="4">
        <v>367.3</v>
      </c>
      <c r="J17" s="5">
        <v>3.17</v>
      </c>
      <c r="K17" s="1"/>
      <c r="S17" s="2"/>
    </row>
    <row r="18" spans="2:19" ht="12.75" x14ac:dyDescent="0.2">
      <c r="B18" s="3">
        <v>15</v>
      </c>
      <c r="C18" s="6">
        <v>0</v>
      </c>
      <c r="D18" s="3">
        <v>52</v>
      </c>
      <c r="E18" s="4">
        <v>109.21</v>
      </c>
      <c r="F18" s="3">
        <v>14</v>
      </c>
      <c r="G18" s="3">
        <v>1</v>
      </c>
      <c r="H18" s="3">
        <v>1</v>
      </c>
      <c r="I18" s="4">
        <v>109.2</v>
      </c>
      <c r="J18" s="5">
        <v>1</v>
      </c>
      <c r="K18" s="1"/>
      <c r="S18" s="2"/>
    </row>
    <row r="19" spans="2:19" ht="12.75" x14ac:dyDescent="0.2">
      <c r="B19" s="3">
        <v>16</v>
      </c>
      <c r="C19" s="6">
        <v>1</v>
      </c>
      <c r="D19" s="3">
        <v>44</v>
      </c>
      <c r="E19" s="4">
        <v>76.78</v>
      </c>
      <c r="F19" s="3">
        <v>12</v>
      </c>
      <c r="G19" s="3">
        <v>1</v>
      </c>
      <c r="H19" s="3">
        <v>1</v>
      </c>
      <c r="I19" s="4">
        <v>182</v>
      </c>
      <c r="J19" s="5">
        <v>2.37</v>
      </c>
      <c r="K19" s="1"/>
      <c r="S19" s="2"/>
    </row>
    <row r="20" spans="2:19" ht="12.75" x14ac:dyDescent="0.2">
      <c r="B20" s="3">
        <v>17</v>
      </c>
      <c r="C20" s="6">
        <v>0</v>
      </c>
      <c r="D20" s="3">
        <v>46</v>
      </c>
      <c r="E20" s="4">
        <v>65.91</v>
      </c>
      <c r="F20" s="3">
        <v>16</v>
      </c>
      <c r="G20" s="3">
        <v>1</v>
      </c>
      <c r="H20" s="3">
        <v>1</v>
      </c>
      <c r="I20" s="4">
        <v>124.6</v>
      </c>
      <c r="J20" s="5">
        <v>1.89</v>
      </c>
      <c r="K20" s="1"/>
      <c r="L20" s="1" t="s">
        <v>10</v>
      </c>
      <c r="S20" s="2"/>
    </row>
    <row r="21" spans="2:19" ht="12.75" x14ac:dyDescent="0.2">
      <c r="B21" s="3">
        <v>18</v>
      </c>
      <c r="C21" s="6">
        <v>1</v>
      </c>
      <c r="D21" s="3">
        <v>53</v>
      </c>
      <c r="E21" s="4">
        <v>92.25</v>
      </c>
      <c r="F21" s="3">
        <v>16</v>
      </c>
      <c r="G21" s="3">
        <v>1</v>
      </c>
      <c r="H21" s="3">
        <v>0</v>
      </c>
      <c r="I21" s="4">
        <v>207.6</v>
      </c>
      <c r="J21" s="5">
        <v>2.25</v>
      </c>
      <c r="K21" s="1"/>
      <c r="S21" s="2"/>
    </row>
    <row r="22" spans="2:19" x14ac:dyDescent="0.25">
      <c r="B22" s="3">
        <v>19</v>
      </c>
      <c r="C22" s="6">
        <v>0</v>
      </c>
      <c r="D22" s="3">
        <v>43</v>
      </c>
      <c r="E22" s="4">
        <v>38.049999999999997</v>
      </c>
      <c r="F22" s="3">
        <v>14</v>
      </c>
      <c r="G22" s="3">
        <v>1</v>
      </c>
      <c r="H22" s="3">
        <v>0</v>
      </c>
      <c r="I22" s="4">
        <v>81</v>
      </c>
      <c r="J22" s="5">
        <v>2.13</v>
      </c>
      <c r="K22" s="1"/>
      <c r="L22"/>
      <c r="M22"/>
      <c r="N22"/>
      <c r="S22" s="2"/>
    </row>
    <row r="23" spans="2:19" x14ac:dyDescent="0.25">
      <c r="B23" s="3">
        <v>20</v>
      </c>
      <c r="C23" s="6">
        <v>0</v>
      </c>
      <c r="D23" s="3">
        <v>55</v>
      </c>
      <c r="E23" s="4">
        <v>79.13</v>
      </c>
      <c r="F23" s="3">
        <v>16</v>
      </c>
      <c r="G23" s="3">
        <v>1</v>
      </c>
      <c r="H23" s="3">
        <v>1</v>
      </c>
      <c r="I23" s="4">
        <v>192.3</v>
      </c>
      <c r="J23" s="5">
        <v>2.4300000000000002</v>
      </c>
      <c r="K23" s="1"/>
      <c r="L23"/>
      <c r="M23"/>
      <c r="N23"/>
      <c r="S23" s="2"/>
    </row>
    <row r="24" spans="2:19" x14ac:dyDescent="0.25">
      <c r="B24" s="3">
        <v>21</v>
      </c>
      <c r="C24" s="6">
        <v>1</v>
      </c>
      <c r="D24" s="3">
        <v>44</v>
      </c>
      <c r="E24" s="4">
        <v>64.010000000000005</v>
      </c>
      <c r="F24" s="3">
        <v>12</v>
      </c>
      <c r="G24" s="3">
        <v>1</v>
      </c>
      <c r="H24" s="3">
        <v>0</v>
      </c>
      <c r="I24" s="4">
        <v>193.3</v>
      </c>
      <c r="J24" s="5">
        <v>3.02</v>
      </c>
      <c r="K24" s="1"/>
      <c r="L24"/>
      <c r="M24"/>
      <c r="N24"/>
      <c r="S24" s="2"/>
    </row>
    <row r="25" spans="2:19" x14ac:dyDescent="0.25">
      <c r="B25" s="3">
        <v>22</v>
      </c>
      <c r="C25" s="6">
        <v>0</v>
      </c>
      <c r="D25" s="3">
        <v>34</v>
      </c>
      <c r="E25" s="4">
        <v>118.15</v>
      </c>
      <c r="F25" s="3">
        <v>14</v>
      </c>
      <c r="G25" s="3">
        <v>1</v>
      </c>
      <c r="H25" s="3">
        <v>1</v>
      </c>
      <c r="I25" s="4">
        <v>345</v>
      </c>
      <c r="J25" s="5">
        <v>2.92</v>
      </c>
      <c r="K25" s="1"/>
      <c r="L25"/>
      <c r="M25"/>
      <c r="N25"/>
      <c r="S25" s="2"/>
    </row>
    <row r="26" spans="2:19" x14ac:dyDescent="0.25">
      <c r="B26" s="3">
        <v>23</v>
      </c>
      <c r="C26" s="6">
        <v>0</v>
      </c>
      <c r="D26" s="3">
        <v>49</v>
      </c>
      <c r="E26" s="4">
        <v>77.91</v>
      </c>
      <c r="F26" s="3">
        <v>18</v>
      </c>
      <c r="G26" s="3">
        <v>1</v>
      </c>
      <c r="H26" s="3">
        <v>1</v>
      </c>
      <c r="I26" s="4">
        <v>92.7</v>
      </c>
      <c r="J26" s="5">
        <v>1.19</v>
      </c>
      <c r="K26" s="1"/>
      <c r="L26"/>
      <c r="M26"/>
      <c r="N26"/>
      <c r="S26" s="2"/>
    </row>
    <row r="27" spans="2:19" x14ac:dyDescent="0.25">
      <c r="B27" s="3">
        <v>24</v>
      </c>
      <c r="C27" s="6">
        <v>0</v>
      </c>
      <c r="D27" s="3">
        <v>45</v>
      </c>
      <c r="E27" s="4">
        <v>91.65</v>
      </c>
      <c r="F27" s="3">
        <v>14</v>
      </c>
      <c r="G27" s="3">
        <v>1</v>
      </c>
      <c r="H27" s="3">
        <v>1</v>
      </c>
      <c r="I27" s="4">
        <v>293.3</v>
      </c>
      <c r="J27" s="5">
        <v>3.2</v>
      </c>
      <c r="K27" s="1"/>
      <c r="L27"/>
      <c r="M27"/>
      <c r="N27"/>
      <c r="S27" s="2"/>
    </row>
    <row r="28" spans="2:19" x14ac:dyDescent="0.25">
      <c r="B28" s="3">
        <v>25</v>
      </c>
      <c r="C28" s="6">
        <v>1</v>
      </c>
      <c r="D28" s="3">
        <v>42</v>
      </c>
      <c r="E28" s="4">
        <v>57.65</v>
      </c>
      <c r="F28" s="3">
        <v>12</v>
      </c>
      <c r="G28" s="3">
        <v>1</v>
      </c>
      <c r="H28" s="3">
        <v>1</v>
      </c>
      <c r="I28" s="4">
        <v>126.8</v>
      </c>
      <c r="J28" s="5">
        <v>2.2000000000000002</v>
      </c>
      <c r="K28" s="1"/>
      <c r="L28"/>
      <c r="M28"/>
      <c r="N28"/>
      <c r="S28" s="2"/>
    </row>
    <row r="29" spans="2:19" x14ac:dyDescent="0.25">
      <c r="B29" s="3">
        <v>26</v>
      </c>
      <c r="C29" s="6">
        <v>0</v>
      </c>
      <c r="D29" s="3">
        <v>45</v>
      </c>
      <c r="E29" s="4">
        <v>91.44</v>
      </c>
      <c r="F29" s="3">
        <v>10</v>
      </c>
      <c r="G29" s="3">
        <v>1</v>
      </c>
      <c r="H29" s="3">
        <v>1</v>
      </c>
      <c r="I29" s="4">
        <v>179.2</v>
      </c>
      <c r="J29" s="5">
        <v>1.96</v>
      </c>
      <c r="K29" s="1"/>
      <c r="L29"/>
      <c r="M29"/>
      <c r="N29"/>
      <c r="S29" s="2"/>
    </row>
    <row r="30" spans="2:19" ht="12.75" x14ac:dyDescent="0.2">
      <c r="B30" s="3">
        <v>27</v>
      </c>
      <c r="C30" s="6">
        <v>0</v>
      </c>
      <c r="D30" s="3">
        <v>41</v>
      </c>
      <c r="E30" s="4">
        <v>129.05000000000001</v>
      </c>
      <c r="F30" s="3">
        <v>14</v>
      </c>
      <c r="G30" s="3">
        <v>1</v>
      </c>
      <c r="H30" s="3">
        <v>0</v>
      </c>
      <c r="I30" s="4">
        <v>227.1</v>
      </c>
      <c r="J30" s="5">
        <v>1.76</v>
      </c>
      <c r="K30" s="1"/>
      <c r="S30" s="2"/>
    </row>
    <row r="31" spans="2:19" ht="12.75" x14ac:dyDescent="0.2">
      <c r="B31" s="3">
        <v>28</v>
      </c>
      <c r="C31" s="6">
        <v>0</v>
      </c>
      <c r="D31" s="3">
        <v>41</v>
      </c>
      <c r="E31" s="4">
        <v>81.89</v>
      </c>
      <c r="F31" s="3">
        <v>10</v>
      </c>
      <c r="G31" s="3">
        <v>1</v>
      </c>
      <c r="H31" s="3">
        <v>1</v>
      </c>
      <c r="I31" s="4">
        <v>105.6</v>
      </c>
      <c r="J31" s="5">
        <v>1.29</v>
      </c>
      <c r="K31" s="1"/>
      <c r="S31" s="2"/>
    </row>
    <row r="32" spans="2:19" ht="12.75" x14ac:dyDescent="0.2">
      <c r="B32" s="3">
        <v>29</v>
      </c>
      <c r="C32" s="6">
        <v>0</v>
      </c>
      <c r="D32" s="3">
        <v>49</v>
      </c>
      <c r="E32" s="4">
        <v>100.95</v>
      </c>
      <c r="F32" s="3">
        <v>12</v>
      </c>
      <c r="G32" s="3">
        <v>1</v>
      </c>
      <c r="H32" s="3">
        <v>1</v>
      </c>
      <c r="I32" s="4">
        <v>183.7</v>
      </c>
      <c r="J32" s="5">
        <v>1.82</v>
      </c>
      <c r="K32" s="1"/>
      <c r="S32" s="2"/>
    </row>
    <row r="33" spans="2:19" ht="12.75" x14ac:dyDescent="0.2">
      <c r="B33" s="3">
        <v>30</v>
      </c>
      <c r="C33" s="6">
        <v>0</v>
      </c>
      <c r="D33" s="3">
        <v>35</v>
      </c>
      <c r="E33" s="4">
        <v>103.27</v>
      </c>
      <c r="F33" s="3">
        <v>14</v>
      </c>
      <c r="G33" s="3">
        <v>1</v>
      </c>
      <c r="H33" s="3">
        <v>1</v>
      </c>
      <c r="I33" s="4">
        <v>285</v>
      </c>
      <c r="J33" s="5">
        <v>2.76</v>
      </c>
      <c r="K33" s="1"/>
      <c r="S33" s="2"/>
    </row>
    <row r="34" spans="2:19" ht="12.75" x14ac:dyDescent="0.2">
      <c r="B34" s="3">
        <v>31</v>
      </c>
      <c r="C34" s="6">
        <v>0</v>
      </c>
      <c r="D34" s="3">
        <v>25</v>
      </c>
      <c r="E34" s="4">
        <v>61.98</v>
      </c>
      <c r="F34" s="3">
        <v>14</v>
      </c>
      <c r="G34" s="3">
        <v>1</v>
      </c>
      <c r="H34" s="3">
        <v>1</v>
      </c>
      <c r="I34" s="4">
        <v>139.5</v>
      </c>
      <c r="J34" s="5">
        <v>2.25</v>
      </c>
      <c r="K34" s="1"/>
      <c r="S34" s="2"/>
    </row>
    <row r="35" spans="2:19" ht="12.75" x14ac:dyDescent="0.2">
      <c r="B35" s="3">
        <v>32</v>
      </c>
      <c r="C35" s="6">
        <v>0</v>
      </c>
      <c r="D35" s="3">
        <v>45</v>
      </c>
      <c r="E35" s="4">
        <v>121.3</v>
      </c>
      <c r="F35" s="3">
        <v>20</v>
      </c>
      <c r="G35" s="3">
        <v>1</v>
      </c>
      <c r="H35" s="3">
        <v>1</v>
      </c>
      <c r="I35" s="4">
        <v>247.5</v>
      </c>
      <c r="J35" s="5">
        <v>2.04</v>
      </c>
      <c r="K35" s="1"/>
      <c r="S35" s="2"/>
    </row>
    <row r="36" spans="2:19" ht="12.75" x14ac:dyDescent="0.2">
      <c r="B36" s="3">
        <v>33</v>
      </c>
      <c r="C36" s="6">
        <v>0</v>
      </c>
      <c r="D36" s="3">
        <v>50</v>
      </c>
      <c r="E36" s="4">
        <v>116.66</v>
      </c>
      <c r="F36" s="3">
        <v>12</v>
      </c>
      <c r="G36" s="3">
        <v>1</v>
      </c>
      <c r="H36" s="3">
        <v>1</v>
      </c>
      <c r="I36" s="4">
        <v>318.5</v>
      </c>
      <c r="J36" s="5">
        <v>2.73</v>
      </c>
      <c r="K36" s="1"/>
      <c r="S36" s="2"/>
    </row>
    <row r="37" spans="2:19" ht="12.75" x14ac:dyDescent="0.2">
      <c r="B37" s="3">
        <v>34</v>
      </c>
      <c r="C37" s="6">
        <v>0</v>
      </c>
      <c r="D37" s="3">
        <v>56</v>
      </c>
      <c r="E37" s="4">
        <v>120.15</v>
      </c>
      <c r="F37" s="3">
        <v>16</v>
      </c>
      <c r="G37" s="3">
        <v>1</v>
      </c>
      <c r="H37" s="3">
        <v>1</v>
      </c>
      <c r="I37" s="4">
        <v>388.1</v>
      </c>
      <c r="J37" s="5">
        <v>3.23</v>
      </c>
      <c r="K37" s="1"/>
      <c r="S37" s="2"/>
    </row>
    <row r="38" spans="2:19" ht="12.75" x14ac:dyDescent="0.2">
      <c r="B38" s="3">
        <v>35</v>
      </c>
      <c r="C38" s="6">
        <v>0</v>
      </c>
      <c r="D38" s="3">
        <v>34</v>
      </c>
      <c r="E38" s="4">
        <v>115.35</v>
      </c>
      <c r="F38" s="3">
        <v>16</v>
      </c>
      <c r="G38" s="3">
        <v>1</v>
      </c>
      <c r="H38" s="3">
        <v>1</v>
      </c>
      <c r="I38" s="4">
        <v>155.69999999999999</v>
      </c>
      <c r="J38" s="5">
        <v>1.35</v>
      </c>
      <c r="K38" s="1"/>
      <c r="S38" s="2"/>
    </row>
    <row r="39" spans="2:19" ht="12.75" x14ac:dyDescent="0.2">
      <c r="B39" s="3">
        <v>36</v>
      </c>
      <c r="C39" s="6">
        <v>0</v>
      </c>
      <c r="D39" s="3">
        <v>45</v>
      </c>
      <c r="E39" s="4">
        <v>59.81</v>
      </c>
      <c r="F39" s="3">
        <v>12</v>
      </c>
      <c r="G39" s="3">
        <v>1</v>
      </c>
      <c r="H39" s="3">
        <v>1</v>
      </c>
      <c r="I39" s="4">
        <v>184.2</v>
      </c>
      <c r="J39" s="5">
        <v>3.08</v>
      </c>
      <c r="K39" s="1"/>
      <c r="S39" s="2"/>
    </row>
    <row r="40" spans="2:19" ht="12.75" x14ac:dyDescent="0.2">
      <c r="B40" s="3">
        <v>37</v>
      </c>
      <c r="C40" s="6">
        <v>0</v>
      </c>
      <c r="D40" s="3">
        <v>56</v>
      </c>
      <c r="E40" s="4">
        <v>95.37</v>
      </c>
      <c r="F40" s="3">
        <v>12</v>
      </c>
      <c r="G40" s="3">
        <v>1</v>
      </c>
      <c r="H40" s="3">
        <v>1</v>
      </c>
      <c r="I40" s="4">
        <v>240.3</v>
      </c>
      <c r="J40" s="5">
        <v>2.52</v>
      </c>
      <c r="K40" s="1"/>
      <c r="S40" s="2"/>
    </row>
    <row r="41" spans="2:19" ht="12.75" x14ac:dyDescent="0.2">
      <c r="B41" s="3">
        <v>38</v>
      </c>
      <c r="C41" s="6">
        <v>0</v>
      </c>
      <c r="D41" s="3">
        <v>39</v>
      </c>
      <c r="E41" s="4">
        <v>92.14</v>
      </c>
      <c r="F41" s="3">
        <v>20</v>
      </c>
      <c r="G41" s="3">
        <v>1</v>
      </c>
      <c r="H41" s="3">
        <v>1</v>
      </c>
      <c r="I41" s="4">
        <v>305</v>
      </c>
      <c r="J41" s="5">
        <v>3.31</v>
      </c>
      <c r="K41" s="1"/>
      <c r="S41" s="2"/>
    </row>
    <row r="42" spans="2:19" ht="12.75" x14ac:dyDescent="0.2">
      <c r="B42" s="3">
        <v>39</v>
      </c>
      <c r="C42" s="6">
        <v>0</v>
      </c>
      <c r="D42" s="3">
        <v>43</v>
      </c>
      <c r="E42" s="4">
        <v>91.46</v>
      </c>
      <c r="F42" s="3">
        <v>12</v>
      </c>
      <c r="G42" s="3">
        <v>1</v>
      </c>
      <c r="H42" s="3">
        <v>1</v>
      </c>
      <c r="I42" s="4">
        <v>172.9</v>
      </c>
      <c r="J42" s="5">
        <v>1.89</v>
      </c>
      <c r="K42" s="1"/>
      <c r="S42" s="2"/>
    </row>
    <row r="43" spans="2:19" ht="12.75" x14ac:dyDescent="0.2">
      <c r="B43" s="3">
        <v>40</v>
      </c>
      <c r="C43" s="6">
        <v>0</v>
      </c>
      <c r="D43" s="3">
        <v>46</v>
      </c>
      <c r="E43" s="4">
        <v>86.64</v>
      </c>
      <c r="F43" s="3">
        <v>16</v>
      </c>
      <c r="G43" s="3">
        <v>1</v>
      </c>
      <c r="H43" s="3">
        <v>1</v>
      </c>
      <c r="I43" s="4">
        <v>97.9</v>
      </c>
      <c r="J43" s="5">
        <v>1.1299999999999999</v>
      </c>
      <c r="K43" s="1"/>
      <c r="S43" s="2"/>
    </row>
    <row r="44" spans="2:19" ht="12.75" x14ac:dyDescent="0.2">
      <c r="B44" s="3">
        <v>41</v>
      </c>
      <c r="C44" s="6">
        <v>0</v>
      </c>
      <c r="D44" s="3">
        <v>55</v>
      </c>
      <c r="E44" s="4">
        <v>76.16</v>
      </c>
      <c r="F44" s="3">
        <v>10</v>
      </c>
      <c r="G44" s="3">
        <v>0</v>
      </c>
      <c r="H44" s="3">
        <v>1</v>
      </c>
      <c r="I44" s="4">
        <v>182</v>
      </c>
      <c r="J44" s="5">
        <v>2.39</v>
      </c>
      <c r="K44" s="1"/>
      <c r="S44" s="2"/>
    </row>
    <row r="45" spans="2:19" ht="12.75" x14ac:dyDescent="0.2">
      <c r="B45" s="3">
        <v>42</v>
      </c>
      <c r="C45" s="6">
        <v>0</v>
      </c>
      <c r="D45" s="3">
        <v>29</v>
      </c>
      <c r="E45" s="4">
        <v>66.63</v>
      </c>
      <c r="F45" s="3">
        <v>10</v>
      </c>
      <c r="G45" s="3">
        <v>0</v>
      </c>
      <c r="H45" s="3">
        <v>1</v>
      </c>
      <c r="I45" s="4">
        <v>134.6</v>
      </c>
      <c r="J45" s="5">
        <v>2.02</v>
      </c>
      <c r="K45" s="1"/>
      <c r="S45" s="2"/>
    </row>
    <row r="46" spans="2:19" ht="12.75" x14ac:dyDescent="0.2">
      <c r="B46" s="3">
        <v>43</v>
      </c>
      <c r="C46" s="6">
        <v>0</v>
      </c>
      <c r="D46" s="3">
        <v>66</v>
      </c>
      <c r="E46" s="4">
        <v>81.44</v>
      </c>
      <c r="F46" s="3">
        <v>20</v>
      </c>
      <c r="G46" s="3">
        <v>1</v>
      </c>
      <c r="H46" s="3">
        <v>1</v>
      </c>
      <c r="I46" s="4">
        <v>94.5</v>
      </c>
      <c r="J46" s="5">
        <v>1.1599999999999999</v>
      </c>
      <c r="K46" s="1"/>
      <c r="S46" s="2"/>
    </row>
    <row r="47" spans="2:19" ht="12.75" x14ac:dyDescent="0.2">
      <c r="B47" s="3">
        <v>44</v>
      </c>
      <c r="C47" s="6">
        <v>0</v>
      </c>
      <c r="D47" s="3">
        <v>57</v>
      </c>
      <c r="E47" s="4">
        <v>94.52</v>
      </c>
      <c r="F47" s="3">
        <v>12</v>
      </c>
      <c r="G47" s="3">
        <v>1</v>
      </c>
      <c r="H47" s="3">
        <v>0</v>
      </c>
      <c r="I47" s="4">
        <v>171.1</v>
      </c>
      <c r="J47" s="5">
        <v>1.81</v>
      </c>
      <c r="K47" s="1"/>
      <c r="S47" s="2"/>
    </row>
    <row r="48" spans="2:19" ht="12.75" x14ac:dyDescent="0.2">
      <c r="B48" s="3">
        <v>45</v>
      </c>
      <c r="C48" s="6">
        <v>0</v>
      </c>
      <c r="D48" s="3">
        <v>35</v>
      </c>
      <c r="E48" s="4">
        <v>90.57</v>
      </c>
      <c r="F48" s="3">
        <v>12</v>
      </c>
      <c r="G48" s="3">
        <v>1</v>
      </c>
      <c r="H48" s="3">
        <v>0</v>
      </c>
      <c r="I48" s="4">
        <v>233.7</v>
      </c>
      <c r="J48" s="5">
        <v>2.58</v>
      </c>
      <c r="K48" s="1"/>
      <c r="S48" s="2"/>
    </row>
    <row r="49" spans="2:19" ht="12.75" x14ac:dyDescent="0.2">
      <c r="B49" s="3">
        <v>46</v>
      </c>
      <c r="C49" s="6">
        <v>1</v>
      </c>
      <c r="D49" s="3">
        <v>63</v>
      </c>
      <c r="E49" s="4">
        <v>112.79</v>
      </c>
      <c r="F49" s="3">
        <v>16</v>
      </c>
      <c r="G49" s="3">
        <v>1</v>
      </c>
      <c r="H49" s="3">
        <v>1</v>
      </c>
      <c r="I49" s="4">
        <v>182.7</v>
      </c>
      <c r="J49" s="5">
        <v>1.62</v>
      </c>
      <c r="K49" s="1"/>
      <c r="S49" s="2"/>
    </row>
    <row r="50" spans="2:19" ht="12.75" x14ac:dyDescent="0.2">
      <c r="B50" s="3">
        <v>47</v>
      </c>
      <c r="C50" s="6">
        <v>0</v>
      </c>
      <c r="D50" s="3">
        <v>48</v>
      </c>
      <c r="E50" s="4">
        <v>70.09</v>
      </c>
      <c r="F50" s="3">
        <v>16</v>
      </c>
      <c r="G50" s="3">
        <v>1</v>
      </c>
      <c r="H50" s="3">
        <v>1</v>
      </c>
      <c r="I50" s="4">
        <v>235.5</v>
      </c>
      <c r="J50" s="5">
        <v>3.36</v>
      </c>
      <c r="K50" s="1"/>
      <c r="S50" s="2"/>
    </row>
    <row r="51" spans="2:19" ht="12.75" x14ac:dyDescent="0.2">
      <c r="B51" s="3">
        <v>48</v>
      </c>
      <c r="C51" s="6">
        <v>0</v>
      </c>
      <c r="D51" s="3">
        <v>45</v>
      </c>
      <c r="E51" s="4">
        <v>109.55</v>
      </c>
      <c r="F51" s="3">
        <v>14</v>
      </c>
      <c r="G51" s="3">
        <v>1</v>
      </c>
      <c r="H51" s="3">
        <v>1</v>
      </c>
      <c r="I51" s="4">
        <v>201.6</v>
      </c>
      <c r="J51" s="5">
        <v>1.84</v>
      </c>
      <c r="K51" s="1"/>
      <c r="S51" s="2"/>
    </row>
    <row r="52" spans="2:19" ht="12.75" x14ac:dyDescent="0.2">
      <c r="B52" s="3">
        <v>49</v>
      </c>
      <c r="C52" s="6">
        <v>0</v>
      </c>
      <c r="D52" s="3">
        <v>48</v>
      </c>
      <c r="E52" s="4">
        <v>93.19</v>
      </c>
      <c r="F52" s="3">
        <v>14</v>
      </c>
      <c r="G52" s="3">
        <v>0</v>
      </c>
      <c r="H52" s="3">
        <v>1</v>
      </c>
      <c r="I52" s="4">
        <v>157.5</v>
      </c>
      <c r="J52" s="5">
        <v>1.69</v>
      </c>
      <c r="K52" s="1"/>
      <c r="S52" s="2"/>
    </row>
    <row r="53" spans="2:19" ht="12.75" x14ac:dyDescent="0.2">
      <c r="B53" s="3">
        <v>50</v>
      </c>
      <c r="C53" s="6">
        <v>0</v>
      </c>
      <c r="D53" s="3">
        <v>61</v>
      </c>
      <c r="E53" s="4">
        <v>99.83</v>
      </c>
      <c r="F53" s="3">
        <v>14</v>
      </c>
      <c r="G53" s="3">
        <v>1</v>
      </c>
      <c r="H53" s="3">
        <v>1</v>
      </c>
      <c r="I53" s="4">
        <v>163.69999999999999</v>
      </c>
      <c r="J53" s="5">
        <v>1.64</v>
      </c>
      <c r="K53" s="1"/>
      <c r="S53" s="2"/>
    </row>
    <row r="54" spans="2:19" ht="12.75" x14ac:dyDescent="0.2">
      <c r="B54" s="3">
        <v>51</v>
      </c>
      <c r="C54" s="6">
        <v>0</v>
      </c>
      <c r="D54" s="3">
        <v>47</v>
      </c>
      <c r="E54" s="4">
        <v>30.49</v>
      </c>
      <c r="F54" s="3">
        <v>14</v>
      </c>
      <c r="G54" s="3">
        <v>1</v>
      </c>
      <c r="H54" s="3">
        <v>0</v>
      </c>
      <c r="I54" s="4">
        <v>100.3</v>
      </c>
      <c r="J54" s="5">
        <v>3.29</v>
      </c>
      <c r="K54" s="1"/>
      <c r="S54" s="2"/>
    </row>
    <row r="55" spans="2:19" ht="12.75" x14ac:dyDescent="0.2">
      <c r="B55" s="3">
        <v>52</v>
      </c>
      <c r="C55" s="6">
        <v>0</v>
      </c>
      <c r="D55" s="3">
        <v>56</v>
      </c>
      <c r="E55" s="4">
        <v>104.7</v>
      </c>
      <c r="F55" s="3">
        <v>12</v>
      </c>
      <c r="G55" s="3">
        <v>1</v>
      </c>
      <c r="H55" s="3">
        <v>1</v>
      </c>
      <c r="I55" s="4">
        <v>332.9</v>
      </c>
      <c r="J55" s="5">
        <v>3.18</v>
      </c>
      <c r="K55" s="1"/>
      <c r="S55" s="2"/>
    </row>
    <row r="56" spans="2:19" ht="12.75" x14ac:dyDescent="0.2">
      <c r="B56" s="3">
        <v>53</v>
      </c>
      <c r="C56" s="6">
        <v>1</v>
      </c>
      <c r="D56" s="3">
        <v>40</v>
      </c>
      <c r="E56" s="4">
        <v>35.369999999999997</v>
      </c>
      <c r="F56" s="3">
        <v>10</v>
      </c>
      <c r="G56" s="3">
        <v>1</v>
      </c>
      <c r="H56" s="3">
        <v>1</v>
      </c>
      <c r="I56" s="4">
        <v>54.1</v>
      </c>
      <c r="J56" s="5">
        <v>1.53</v>
      </c>
      <c r="K56" s="1"/>
      <c r="S56" s="2"/>
    </row>
    <row r="57" spans="2:19" ht="12.75" x14ac:dyDescent="0.2">
      <c r="B57" s="3">
        <v>54</v>
      </c>
      <c r="C57" s="6">
        <v>0</v>
      </c>
      <c r="D57" s="3">
        <v>38</v>
      </c>
      <c r="E57" s="4">
        <v>96.36</v>
      </c>
      <c r="F57" s="3">
        <v>14</v>
      </c>
      <c r="G57" s="3">
        <v>1</v>
      </c>
      <c r="H57" s="3">
        <v>1</v>
      </c>
      <c r="I57" s="4">
        <v>159</v>
      </c>
      <c r="J57" s="5">
        <v>1.65</v>
      </c>
      <c r="K57" s="1"/>
      <c r="S57" s="2"/>
    </row>
    <row r="58" spans="2:19" ht="12.75" x14ac:dyDescent="0.2">
      <c r="B58" s="3">
        <v>55</v>
      </c>
      <c r="C58" s="6">
        <v>0</v>
      </c>
      <c r="D58" s="3">
        <v>44</v>
      </c>
      <c r="E58" s="4">
        <v>81.83</v>
      </c>
      <c r="F58" s="3">
        <v>16</v>
      </c>
      <c r="G58" s="3">
        <v>1</v>
      </c>
      <c r="H58" s="3">
        <v>1</v>
      </c>
      <c r="I58" s="4">
        <v>200.5</v>
      </c>
      <c r="J58" s="5">
        <v>2.4500000000000002</v>
      </c>
      <c r="K58" s="1"/>
      <c r="S58" s="2"/>
    </row>
    <row r="59" spans="2:19" ht="12.75" x14ac:dyDescent="0.2">
      <c r="B59" s="3">
        <v>56</v>
      </c>
      <c r="C59" s="6">
        <v>0</v>
      </c>
      <c r="D59" s="3">
        <v>55</v>
      </c>
      <c r="E59" s="4">
        <v>94.13</v>
      </c>
      <c r="F59" s="3">
        <v>16</v>
      </c>
      <c r="G59" s="3">
        <v>1</v>
      </c>
      <c r="H59" s="3">
        <v>1</v>
      </c>
      <c r="I59" s="4">
        <v>262.60000000000002</v>
      </c>
      <c r="J59" s="5">
        <v>2.79</v>
      </c>
      <c r="K59" s="1"/>
      <c r="S59" s="2"/>
    </row>
    <row r="60" spans="2:19" ht="12.75" x14ac:dyDescent="0.2">
      <c r="B60" s="3">
        <v>57</v>
      </c>
      <c r="C60" s="6">
        <v>0</v>
      </c>
      <c r="D60" s="3">
        <v>47</v>
      </c>
      <c r="E60" s="4">
        <v>119.91</v>
      </c>
      <c r="F60" s="3">
        <v>12</v>
      </c>
      <c r="G60" s="3">
        <v>1</v>
      </c>
      <c r="H60" s="3">
        <v>1</v>
      </c>
      <c r="I60" s="4">
        <v>224.2</v>
      </c>
      <c r="J60" s="5">
        <v>1.87</v>
      </c>
      <c r="K60" s="1"/>
      <c r="S60" s="2"/>
    </row>
    <row r="61" spans="2:19" ht="12.75" x14ac:dyDescent="0.2">
      <c r="B61" s="3">
        <v>58</v>
      </c>
      <c r="C61" s="6">
        <v>0</v>
      </c>
      <c r="D61" s="3">
        <v>34</v>
      </c>
      <c r="E61" s="4">
        <v>101.59</v>
      </c>
      <c r="F61" s="3">
        <v>10</v>
      </c>
      <c r="G61" s="3">
        <v>1</v>
      </c>
      <c r="H61" s="3">
        <v>1</v>
      </c>
      <c r="I61" s="4">
        <v>254</v>
      </c>
      <c r="J61" s="5">
        <v>2.5</v>
      </c>
      <c r="K61" s="1"/>
      <c r="S61" s="2"/>
    </row>
    <row r="62" spans="2:19" ht="12.75" x14ac:dyDescent="0.2">
      <c r="B62" s="3">
        <v>59</v>
      </c>
      <c r="C62" s="6">
        <v>1</v>
      </c>
      <c r="D62" s="3">
        <v>49</v>
      </c>
      <c r="E62" s="4">
        <v>85.77</v>
      </c>
      <c r="F62" s="3">
        <v>14</v>
      </c>
      <c r="G62" s="3">
        <v>1</v>
      </c>
      <c r="H62" s="3">
        <v>1</v>
      </c>
      <c r="I62" s="4">
        <v>249.6</v>
      </c>
      <c r="J62" s="5">
        <v>2.91</v>
      </c>
      <c r="K62" s="1"/>
      <c r="S62" s="2"/>
    </row>
    <row r="63" spans="2:19" ht="12.75" x14ac:dyDescent="0.2">
      <c r="B63" s="3">
        <v>60</v>
      </c>
      <c r="C63" s="6">
        <v>0</v>
      </c>
      <c r="D63" s="3">
        <v>44</v>
      </c>
      <c r="E63" s="4">
        <v>86.31</v>
      </c>
      <c r="F63" s="3">
        <v>14</v>
      </c>
      <c r="G63" s="3">
        <v>1</v>
      </c>
      <c r="H63" s="3">
        <v>1</v>
      </c>
      <c r="I63" s="4">
        <v>171.8</v>
      </c>
      <c r="J63" s="5">
        <v>1.99</v>
      </c>
      <c r="K63" s="1"/>
      <c r="S63" s="2"/>
    </row>
    <row r="64" spans="2:19" ht="12.75" x14ac:dyDescent="0.2">
      <c r="B64" s="3">
        <v>61</v>
      </c>
      <c r="C64" s="6">
        <v>0</v>
      </c>
      <c r="D64" s="3">
        <v>51</v>
      </c>
      <c r="E64" s="4">
        <v>67.27</v>
      </c>
      <c r="F64" s="3">
        <v>12</v>
      </c>
      <c r="G64" s="3">
        <v>1</v>
      </c>
      <c r="H64" s="3">
        <v>1</v>
      </c>
      <c r="I64" s="4">
        <v>81.400000000000006</v>
      </c>
      <c r="J64" s="5">
        <v>1.21</v>
      </c>
      <c r="K64" s="1"/>
      <c r="S64" s="2"/>
    </row>
    <row r="65" spans="2:19" ht="12.75" x14ac:dyDescent="0.2">
      <c r="B65" s="3">
        <v>62</v>
      </c>
      <c r="C65" s="6">
        <v>0</v>
      </c>
      <c r="D65" s="3">
        <v>49</v>
      </c>
      <c r="E65" s="4">
        <v>83.84</v>
      </c>
      <c r="F65" s="3">
        <v>16</v>
      </c>
      <c r="G65" s="3">
        <v>1</v>
      </c>
      <c r="H65" s="3">
        <v>1</v>
      </c>
      <c r="I65" s="4">
        <v>85.5</v>
      </c>
      <c r="J65" s="5">
        <v>1.02</v>
      </c>
      <c r="K65" s="1"/>
      <c r="S65" s="2"/>
    </row>
    <row r="66" spans="2:19" ht="12.75" x14ac:dyDescent="0.2">
      <c r="B66" s="3">
        <v>63</v>
      </c>
      <c r="C66" s="6">
        <v>0</v>
      </c>
      <c r="D66" s="3">
        <v>42</v>
      </c>
      <c r="E66" s="4">
        <v>100.22</v>
      </c>
      <c r="F66" s="3">
        <v>12</v>
      </c>
      <c r="G66" s="3">
        <v>1</v>
      </c>
      <c r="H66" s="3">
        <v>1</v>
      </c>
      <c r="I66" s="4">
        <v>218.5</v>
      </c>
      <c r="J66" s="5">
        <v>2.1800000000000002</v>
      </c>
      <c r="K66" s="1"/>
      <c r="S66" s="2"/>
    </row>
    <row r="67" spans="2:19" ht="12.75" x14ac:dyDescent="0.2">
      <c r="B67" s="3">
        <v>64</v>
      </c>
      <c r="C67" s="6">
        <v>0</v>
      </c>
      <c r="D67" s="3">
        <v>48</v>
      </c>
      <c r="E67" s="4">
        <v>94.36</v>
      </c>
      <c r="F67" s="3">
        <v>14</v>
      </c>
      <c r="G67" s="3">
        <v>0</v>
      </c>
      <c r="H67" s="3">
        <v>1</v>
      </c>
      <c r="I67" s="4">
        <v>329.3</v>
      </c>
      <c r="J67" s="5">
        <v>3.49</v>
      </c>
      <c r="K67" s="1"/>
      <c r="S67" s="2"/>
    </row>
    <row r="68" spans="2:19" ht="12.75" x14ac:dyDescent="0.2">
      <c r="B68" s="3">
        <v>65</v>
      </c>
      <c r="C68" s="6">
        <v>1</v>
      </c>
      <c r="D68" s="3">
        <v>36</v>
      </c>
      <c r="E68" s="4">
        <v>104.69</v>
      </c>
      <c r="F68" s="3">
        <v>16</v>
      </c>
      <c r="G68" s="3">
        <v>1</v>
      </c>
      <c r="H68" s="3">
        <v>0</v>
      </c>
      <c r="I68" s="4">
        <v>280.60000000000002</v>
      </c>
      <c r="J68" s="5">
        <v>2.68</v>
      </c>
      <c r="K68" s="1"/>
      <c r="S68" s="2"/>
    </row>
    <row r="69" spans="2:19" ht="12.75" x14ac:dyDescent="0.2">
      <c r="B69" s="3">
        <v>66</v>
      </c>
      <c r="C69" s="6">
        <v>0</v>
      </c>
      <c r="D69" s="3">
        <v>34</v>
      </c>
      <c r="E69" s="4">
        <v>127.32</v>
      </c>
      <c r="F69" s="3">
        <v>16</v>
      </c>
      <c r="G69" s="3">
        <v>1</v>
      </c>
      <c r="H69" s="3">
        <v>1</v>
      </c>
      <c r="I69" s="4">
        <v>244.5</v>
      </c>
      <c r="J69" s="5">
        <v>1.92</v>
      </c>
      <c r="K69" s="1"/>
      <c r="S69" s="2"/>
    </row>
    <row r="70" spans="2:19" ht="12.75" x14ac:dyDescent="0.2">
      <c r="B70" s="3">
        <v>67</v>
      </c>
      <c r="C70" s="6">
        <v>1</v>
      </c>
      <c r="D70" s="3">
        <v>50</v>
      </c>
      <c r="E70" s="4">
        <v>81.93</v>
      </c>
      <c r="F70" s="3">
        <v>14</v>
      </c>
      <c r="G70" s="3">
        <v>1</v>
      </c>
      <c r="H70" s="3">
        <v>1</v>
      </c>
      <c r="I70" s="4">
        <v>90.1</v>
      </c>
      <c r="J70" s="5">
        <v>1.1000000000000001</v>
      </c>
      <c r="K70" s="1"/>
      <c r="S70" s="2"/>
    </row>
    <row r="71" spans="2:19" ht="12.75" x14ac:dyDescent="0.2">
      <c r="B71" s="3">
        <v>68</v>
      </c>
      <c r="C71" s="6">
        <v>0</v>
      </c>
      <c r="D71" s="3">
        <v>41</v>
      </c>
      <c r="E71" s="4">
        <v>115.84</v>
      </c>
      <c r="F71" s="3">
        <v>20</v>
      </c>
      <c r="G71" s="3">
        <v>1</v>
      </c>
      <c r="H71" s="3">
        <v>1</v>
      </c>
      <c r="I71" s="4">
        <v>181.9</v>
      </c>
      <c r="J71" s="5">
        <v>1.57</v>
      </c>
      <c r="K71" s="1"/>
      <c r="S71" s="2"/>
    </row>
    <row r="72" spans="2:19" ht="12.75" x14ac:dyDescent="0.2">
      <c r="B72" s="3">
        <v>69</v>
      </c>
      <c r="C72" s="6">
        <v>0</v>
      </c>
      <c r="D72" s="3">
        <v>38</v>
      </c>
      <c r="E72" s="4">
        <v>68.77</v>
      </c>
      <c r="F72" s="3">
        <v>20</v>
      </c>
      <c r="G72" s="3">
        <v>1</v>
      </c>
      <c r="H72" s="3">
        <v>1</v>
      </c>
      <c r="I72" s="4">
        <v>198.7</v>
      </c>
      <c r="J72" s="5">
        <v>2.89</v>
      </c>
      <c r="K72" s="1"/>
      <c r="S72" s="2"/>
    </row>
    <row r="73" spans="2:19" ht="12.75" x14ac:dyDescent="0.2">
      <c r="B73" s="3">
        <v>70</v>
      </c>
      <c r="C73" s="6">
        <v>0</v>
      </c>
      <c r="D73" s="3">
        <v>62</v>
      </c>
      <c r="E73" s="4">
        <v>110.33</v>
      </c>
      <c r="F73" s="3">
        <v>16</v>
      </c>
      <c r="G73" s="3">
        <v>1</v>
      </c>
      <c r="H73" s="3">
        <v>1</v>
      </c>
      <c r="I73" s="4">
        <v>283.5</v>
      </c>
      <c r="J73" s="5">
        <v>2.57</v>
      </c>
      <c r="K73" s="1"/>
      <c r="S73" s="2"/>
    </row>
    <row r="74" spans="2:19" ht="12.75" x14ac:dyDescent="0.2">
      <c r="B74" s="3">
        <v>71</v>
      </c>
      <c r="C74" s="6">
        <v>1</v>
      </c>
      <c r="D74" s="3">
        <v>67</v>
      </c>
      <c r="E74" s="4">
        <v>88.7</v>
      </c>
      <c r="F74" s="3">
        <v>14</v>
      </c>
      <c r="G74" s="3">
        <v>1</v>
      </c>
      <c r="H74" s="3">
        <v>1</v>
      </c>
      <c r="I74" s="4">
        <v>251.9</v>
      </c>
      <c r="J74" s="5">
        <v>2.84</v>
      </c>
      <c r="K74" s="1"/>
      <c r="S74" s="2"/>
    </row>
    <row r="75" spans="2:19" ht="12.75" x14ac:dyDescent="0.2">
      <c r="B75" s="3">
        <v>72</v>
      </c>
      <c r="C75" s="6">
        <v>1</v>
      </c>
      <c r="D75" s="3">
        <v>49</v>
      </c>
      <c r="E75" s="4">
        <v>109.15</v>
      </c>
      <c r="F75" s="3">
        <v>16</v>
      </c>
      <c r="G75" s="3">
        <v>1</v>
      </c>
      <c r="H75" s="3">
        <v>1</v>
      </c>
      <c r="I75" s="4">
        <v>364.6</v>
      </c>
      <c r="J75" s="5">
        <v>3.34</v>
      </c>
      <c r="K75" s="1"/>
      <c r="S75" s="2"/>
    </row>
    <row r="76" spans="2:19" ht="12.75" x14ac:dyDescent="0.2">
      <c r="B76" s="3">
        <v>73</v>
      </c>
      <c r="C76" s="6">
        <v>0</v>
      </c>
      <c r="D76" s="3">
        <v>34</v>
      </c>
      <c r="E76" s="4">
        <v>96.04</v>
      </c>
      <c r="F76" s="3">
        <v>14</v>
      </c>
      <c r="G76" s="3">
        <v>1</v>
      </c>
      <c r="H76" s="3">
        <v>1</v>
      </c>
      <c r="I76" s="4">
        <v>147.9</v>
      </c>
      <c r="J76" s="5">
        <v>1.54</v>
      </c>
      <c r="K76" s="1"/>
      <c r="S76" s="2"/>
    </row>
    <row r="77" spans="2:19" ht="12.75" x14ac:dyDescent="0.2">
      <c r="B77" s="3">
        <v>74</v>
      </c>
      <c r="C77" s="6">
        <v>1</v>
      </c>
      <c r="D77" s="3">
        <v>44</v>
      </c>
      <c r="E77" s="4">
        <v>94.38</v>
      </c>
      <c r="F77" s="3">
        <v>12</v>
      </c>
      <c r="G77" s="3">
        <v>1</v>
      </c>
      <c r="H77" s="3">
        <v>1</v>
      </c>
      <c r="I77" s="4">
        <v>316.2</v>
      </c>
      <c r="J77" s="5">
        <v>3.35</v>
      </c>
      <c r="K77" s="1"/>
      <c r="S77" s="2"/>
    </row>
    <row r="78" spans="2:19" ht="12.75" x14ac:dyDescent="0.2">
      <c r="B78" s="3">
        <v>75</v>
      </c>
      <c r="C78" s="6">
        <v>0</v>
      </c>
      <c r="D78" s="3">
        <v>30</v>
      </c>
      <c r="E78" s="4">
        <v>104.5</v>
      </c>
      <c r="F78" s="3">
        <v>16</v>
      </c>
      <c r="G78" s="3">
        <v>1</v>
      </c>
      <c r="H78" s="3">
        <v>1</v>
      </c>
      <c r="I78" s="4">
        <v>158.80000000000001</v>
      </c>
      <c r="J78" s="5">
        <v>1.52</v>
      </c>
      <c r="K78" s="1"/>
      <c r="S78" s="2"/>
    </row>
    <row r="79" spans="2:19" ht="12.75" x14ac:dyDescent="0.2">
      <c r="B79" s="3">
        <v>76</v>
      </c>
      <c r="C79" s="6">
        <v>1</v>
      </c>
      <c r="D79" s="3">
        <v>41</v>
      </c>
      <c r="E79" s="4">
        <v>102.22</v>
      </c>
      <c r="F79" s="3">
        <v>14</v>
      </c>
      <c r="G79" s="3">
        <v>1</v>
      </c>
      <c r="H79" s="3">
        <v>1</v>
      </c>
      <c r="I79" s="4">
        <v>312.8</v>
      </c>
      <c r="J79" s="5">
        <v>3.06</v>
      </c>
      <c r="K79" s="1"/>
      <c r="S79" s="2"/>
    </row>
    <row r="80" spans="2:19" ht="12.75" x14ac:dyDescent="0.2">
      <c r="B80" s="3">
        <v>77</v>
      </c>
      <c r="C80" s="6">
        <v>0</v>
      </c>
      <c r="D80" s="3">
        <v>57</v>
      </c>
      <c r="E80" s="4">
        <v>75.23</v>
      </c>
      <c r="F80" s="3">
        <v>16</v>
      </c>
      <c r="G80" s="3">
        <v>1</v>
      </c>
      <c r="H80" s="3">
        <v>1</v>
      </c>
      <c r="I80" s="4">
        <v>174.5</v>
      </c>
      <c r="J80" s="5">
        <v>2.3199999999999998</v>
      </c>
      <c r="K80" s="1"/>
      <c r="S80" s="2"/>
    </row>
    <row r="81" spans="2:19" ht="12.75" x14ac:dyDescent="0.2">
      <c r="B81" s="3">
        <v>78</v>
      </c>
      <c r="C81" s="6">
        <v>1</v>
      </c>
      <c r="D81" s="3">
        <v>51</v>
      </c>
      <c r="E81" s="4">
        <v>96.81</v>
      </c>
      <c r="F81" s="3">
        <v>16</v>
      </c>
      <c r="G81" s="3">
        <v>1</v>
      </c>
      <c r="H81" s="3">
        <v>1</v>
      </c>
      <c r="I81" s="4">
        <v>320.39999999999998</v>
      </c>
      <c r="J81" s="5">
        <v>3.31</v>
      </c>
      <c r="K81" s="1"/>
      <c r="S81" s="2"/>
    </row>
    <row r="82" spans="2:19" ht="12.75" x14ac:dyDescent="0.2">
      <c r="B82" s="3">
        <v>79</v>
      </c>
      <c r="C82" s="6">
        <v>0</v>
      </c>
      <c r="D82" s="3">
        <v>37</v>
      </c>
      <c r="E82" s="4">
        <v>57.36</v>
      </c>
      <c r="F82" s="3">
        <v>14</v>
      </c>
      <c r="G82" s="3">
        <v>1</v>
      </c>
      <c r="H82" s="3">
        <v>1</v>
      </c>
      <c r="I82" s="4">
        <v>103.8</v>
      </c>
      <c r="J82" s="5">
        <v>1.81</v>
      </c>
      <c r="K82" s="1"/>
      <c r="S82" s="2"/>
    </row>
    <row r="83" spans="2:19" ht="12.75" x14ac:dyDescent="0.2">
      <c r="B83" s="3">
        <v>80</v>
      </c>
      <c r="C83" s="6">
        <v>0</v>
      </c>
      <c r="D83" s="3">
        <v>56</v>
      </c>
      <c r="E83" s="4">
        <v>76.94</v>
      </c>
      <c r="F83" s="3">
        <v>16</v>
      </c>
      <c r="G83" s="3">
        <v>1</v>
      </c>
      <c r="H83" s="3">
        <v>0</v>
      </c>
      <c r="I83" s="4">
        <v>173.9</v>
      </c>
      <c r="J83" s="5">
        <v>2.2599999999999998</v>
      </c>
      <c r="K83" s="1"/>
      <c r="S83" s="2"/>
    </row>
    <row r="84" spans="2:19" ht="12.75" x14ac:dyDescent="0.2">
      <c r="B84" s="3">
        <v>81</v>
      </c>
      <c r="C84" s="6">
        <v>0</v>
      </c>
      <c r="D84" s="3">
        <v>41</v>
      </c>
      <c r="E84" s="4">
        <v>108.3</v>
      </c>
      <c r="F84" s="3">
        <v>12</v>
      </c>
      <c r="G84" s="3">
        <v>0</v>
      </c>
      <c r="H84" s="3">
        <v>1</v>
      </c>
      <c r="I84" s="4">
        <v>141.9</v>
      </c>
      <c r="J84" s="5">
        <v>1.31</v>
      </c>
      <c r="K84" s="1"/>
      <c r="S84" s="2"/>
    </row>
    <row r="85" spans="2:19" ht="12.75" x14ac:dyDescent="0.2">
      <c r="B85" s="3">
        <v>82</v>
      </c>
      <c r="C85" s="6">
        <v>0</v>
      </c>
      <c r="D85" s="3">
        <v>44</v>
      </c>
      <c r="E85" s="4">
        <v>73.06</v>
      </c>
      <c r="F85" s="3">
        <v>12</v>
      </c>
      <c r="G85" s="3">
        <v>1</v>
      </c>
      <c r="H85" s="3">
        <v>1</v>
      </c>
      <c r="I85" s="4">
        <v>119.8</v>
      </c>
      <c r="J85" s="5">
        <v>1.64</v>
      </c>
      <c r="K85" s="1"/>
      <c r="S85" s="2"/>
    </row>
    <row r="86" spans="2:19" ht="12.75" x14ac:dyDescent="0.2">
      <c r="B86" s="3">
        <v>83</v>
      </c>
      <c r="C86" s="6">
        <v>0</v>
      </c>
      <c r="D86" s="3">
        <v>31</v>
      </c>
      <c r="E86" s="4">
        <v>93.81</v>
      </c>
      <c r="F86" s="3">
        <v>16</v>
      </c>
      <c r="G86" s="3">
        <v>0</v>
      </c>
      <c r="H86" s="3">
        <v>1</v>
      </c>
      <c r="I86" s="4">
        <v>159.5</v>
      </c>
      <c r="J86" s="5">
        <v>1.7</v>
      </c>
      <c r="K86" s="1"/>
      <c r="S86" s="2"/>
    </row>
    <row r="87" spans="2:19" ht="12.75" x14ac:dyDescent="0.2">
      <c r="B87" s="3">
        <v>84</v>
      </c>
      <c r="C87" s="6">
        <v>0</v>
      </c>
      <c r="D87" s="3">
        <v>33</v>
      </c>
      <c r="E87" s="4">
        <v>99.52</v>
      </c>
      <c r="F87" s="3">
        <v>14</v>
      </c>
      <c r="G87" s="3">
        <v>1</v>
      </c>
      <c r="H87" s="3">
        <v>1</v>
      </c>
      <c r="I87" s="4">
        <v>260.7</v>
      </c>
      <c r="J87" s="5">
        <v>2.62</v>
      </c>
      <c r="K87" s="1"/>
      <c r="S87" s="2"/>
    </row>
    <row r="88" spans="2:19" ht="12.75" x14ac:dyDescent="0.2">
      <c r="B88" s="3">
        <v>85</v>
      </c>
      <c r="C88" s="6">
        <v>0</v>
      </c>
      <c r="D88" s="3">
        <v>40</v>
      </c>
      <c r="E88" s="4">
        <v>71.72</v>
      </c>
      <c r="F88" s="3">
        <v>14</v>
      </c>
      <c r="G88" s="3">
        <v>1</v>
      </c>
      <c r="H88" s="3">
        <v>1</v>
      </c>
      <c r="I88" s="4">
        <v>170</v>
      </c>
      <c r="J88" s="5">
        <v>2.37</v>
      </c>
      <c r="K88" s="1"/>
      <c r="S88" s="2"/>
    </row>
    <row r="89" spans="2:19" ht="12.75" x14ac:dyDescent="0.2">
      <c r="B89" s="3">
        <v>86</v>
      </c>
      <c r="C89" s="6">
        <v>0</v>
      </c>
      <c r="D89" s="3">
        <v>57</v>
      </c>
      <c r="E89" s="4">
        <v>79.33</v>
      </c>
      <c r="F89" s="3">
        <v>12</v>
      </c>
      <c r="G89" s="3">
        <v>1</v>
      </c>
      <c r="H89" s="3">
        <v>1</v>
      </c>
      <c r="I89" s="4">
        <v>101.5</v>
      </c>
      <c r="J89" s="5">
        <v>1.28</v>
      </c>
      <c r="K89" s="1"/>
      <c r="S89" s="2"/>
    </row>
    <row r="90" spans="2:19" ht="12.75" x14ac:dyDescent="0.2">
      <c r="B90" s="3">
        <v>87</v>
      </c>
      <c r="C90" s="6">
        <v>1</v>
      </c>
      <c r="D90" s="3">
        <v>38</v>
      </c>
      <c r="E90" s="4">
        <v>58.44</v>
      </c>
      <c r="F90" s="3">
        <v>12</v>
      </c>
      <c r="G90" s="3">
        <v>1</v>
      </c>
      <c r="H90" s="3">
        <v>1</v>
      </c>
      <c r="I90" s="4">
        <v>133.80000000000001</v>
      </c>
      <c r="J90" s="5">
        <v>2.29</v>
      </c>
      <c r="K90" s="1"/>
      <c r="S90" s="2"/>
    </row>
    <row r="91" spans="2:19" ht="12.75" x14ac:dyDescent="0.2">
      <c r="B91" s="3">
        <v>88</v>
      </c>
      <c r="C91" s="6">
        <v>1</v>
      </c>
      <c r="D91" s="3">
        <v>61</v>
      </c>
      <c r="E91" s="4">
        <v>112.74</v>
      </c>
      <c r="F91" s="3">
        <v>14</v>
      </c>
      <c r="G91" s="3">
        <v>1</v>
      </c>
      <c r="H91" s="3">
        <v>0</v>
      </c>
      <c r="I91" s="4">
        <v>332.6</v>
      </c>
      <c r="J91" s="5">
        <v>2.95</v>
      </c>
      <c r="K91" s="1"/>
      <c r="S91" s="2"/>
    </row>
    <row r="92" spans="2:19" ht="12.75" x14ac:dyDescent="0.2">
      <c r="B92" s="3">
        <v>89</v>
      </c>
      <c r="C92" s="6">
        <v>0</v>
      </c>
      <c r="D92" s="3">
        <v>57</v>
      </c>
      <c r="E92" s="4">
        <v>56.88</v>
      </c>
      <c r="F92" s="3">
        <v>16</v>
      </c>
      <c r="G92" s="3">
        <v>1</v>
      </c>
      <c r="H92" s="3">
        <v>1</v>
      </c>
      <c r="I92" s="4">
        <v>190</v>
      </c>
      <c r="J92" s="5">
        <v>3.34</v>
      </c>
      <c r="K92" s="1"/>
      <c r="S92" s="2"/>
    </row>
    <row r="93" spans="2:19" ht="12.75" x14ac:dyDescent="0.2">
      <c r="B93" s="3">
        <v>90</v>
      </c>
      <c r="C93" s="6">
        <v>1</v>
      </c>
      <c r="D93" s="3">
        <v>43</v>
      </c>
      <c r="E93" s="4">
        <v>104.53</v>
      </c>
      <c r="F93" s="3">
        <v>16</v>
      </c>
      <c r="G93" s="3">
        <v>1</v>
      </c>
      <c r="H93" s="3">
        <v>1</v>
      </c>
      <c r="I93" s="4">
        <v>342.9</v>
      </c>
      <c r="J93" s="5">
        <v>3.28</v>
      </c>
      <c r="K93" s="1"/>
      <c r="S93" s="2"/>
    </row>
    <row r="94" spans="2:19" ht="12.75" x14ac:dyDescent="0.2">
      <c r="B94" s="3">
        <v>91</v>
      </c>
      <c r="C94" s="6">
        <v>1</v>
      </c>
      <c r="D94" s="3">
        <v>57</v>
      </c>
      <c r="E94" s="4">
        <v>58.87</v>
      </c>
      <c r="F94" s="3">
        <v>14</v>
      </c>
      <c r="G94" s="3">
        <v>0</v>
      </c>
      <c r="H94" s="3">
        <v>1</v>
      </c>
      <c r="I94" s="4">
        <v>158.9</v>
      </c>
      <c r="J94" s="5">
        <v>2.7</v>
      </c>
      <c r="K94" s="1"/>
      <c r="S94" s="2"/>
    </row>
    <row r="95" spans="2:19" ht="12.75" x14ac:dyDescent="0.2">
      <c r="B95" s="3">
        <v>92</v>
      </c>
      <c r="C95" s="6">
        <v>0</v>
      </c>
      <c r="D95" s="3">
        <v>47</v>
      </c>
      <c r="E95" s="4">
        <v>106.96</v>
      </c>
      <c r="F95" s="3">
        <v>16</v>
      </c>
      <c r="G95" s="3">
        <v>1</v>
      </c>
      <c r="H95" s="3">
        <v>1</v>
      </c>
      <c r="I95" s="4">
        <v>268.5</v>
      </c>
      <c r="J95" s="5">
        <v>2.5099999999999998</v>
      </c>
      <c r="K95" s="1"/>
      <c r="S95" s="2"/>
    </row>
    <row r="96" spans="2:19" ht="12.75" x14ac:dyDescent="0.2">
      <c r="B96" s="3">
        <v>93</v>
      </c>
      <c r="C96" s="6">
        <v>0</v>
      </c>
      <c r="D96" s="3">
        <v>58</v>
      </c>
      <c r="E96" s="4">
        <v>113.64</v>
      </c>
      <c r="F96" s="3">
        <v>14</v>
      </c>
      <c r="G96" s="3">
        <v>1</v>
      </c>
      <c r="H96" s="3">
        <v>1</v>
      </c>
      <c r="I96" s="4">
        <v>322.7</v>
      </c>
      <c r="J96" s="5">
        <v>2.84</v>
      </c>
      <c r="K96" s="1"/>
      <c r="S96" s="2"/>
    </row>
    <row r="97" spans="2:19" ht="12.75" x14ac:dyDescent="0.2">
      <c r="B97" s="3">
        <v>94</v>
      </c>
      <c r="C97" s="6">
        <v>0</v>
      </c>
      <c r="D97" s="3">
        <v>51</v>
      </c>
      <c r="E97" s="4">
        <v>95.42</v>
      </c>
      <c r="F97" s="3">
        <v>16</v>
      </c>
      <c r="G97" s="3">
        <v>1</v>
      </c>
      <c r="H97" s="3">
        <v>1</v>
      </c>
      <c r="I97" s="4">
        <v>168.9</v>
      </c>
      <c r="J97" s="5">
        <v>1.77</v>
      </c>
      <c r="K97" s="1"/>
      <c r="S97" s="2"/>
    </row>
    <row r="98" spans="2:19" ht="12.75" x14ac:dyDescent="0.2">
      <c r="B98" s="3">
        <v>95</v>
      </c>
      <c r="C98" s="6">
        <v>0</v>
      </c>
      <c r="D98" s="3">
        <v>36</v>
      </c>
      <c r="E98" s="4">
        <v>132.36000000000001</v>
      </c>
      <c r="F98" s="3">
        <v>16</v>
      </c>
      <c r="G98" s="3">
        <v>1</v>
      </c>
      <c r="H98" s="3">
        <v>1</v>
      </c>
      <c r="I98" s="4">
        <v>219.7</v>
      </c>
      <c r="J98" s="5">
        <v>1.66</v>
      </c>
      <c r="K98" s="1"/>
      <c r="S98" s="2"/>
    </row>
    <row r="99" spans="2:19" ht="12.75" x14ac:dyDescent="0.2">
      <c r="B99" s="3">
        <v>96</v>
      </c>
      <c r="C99" s="6">
        <v>0</v>
      </c>
      <c r="D99" s="3">
        <v>55</v>
      </c>
      <c r="E99" s="4">
        <v>100.46</v>
      </c>
      <c r="F99" s="3">
        <v>14</v>
      </c>
      <c r="G99" s="3">
        <v>1</v>
      </c>
      <c r="H99" s="3">
        <v>1</v>
      </c>
      <c r="I99" s="4">
        <v>252.2</v>
      </c>
      <c r="J99" s="5">
        <v>2.5099999999999998</v>
      </c>
      <c r="K99" s="1"/>
      <c r="S99" s="2"/>
    </row>
    <row r="100" spans="2:19" ht="12.75" x14ac:dyDescent="0.2">
      <c r="B100" s="3">
        <v>97</v>
      </c>
      <c r="C100" s="6">
        <v>1</v>
      </c>
      <c r="D100" s="3">
        <v>49</v>
      </c>
      <c r="E100" s="4">
        <v>64.92</v>
      </c>
      <c r="F100" s="3">
        <v>16</v>
      </c>
      <c r="G100" s="3">
        <v>1</v>
      </c>
      <c r="H100" s="3">
        <v>1</v>
      </c>
      <c r="I100" s="4">
        <v>203.8</v>
      </c>
      <c r="J100" s="5">
        <v>3.14</v>
      </c>
      <c r="K100" s="1"/>
      <c r="S100" s="2"/>
    </row>
    <row r="101" spans="2:19" ht="12.75" x14ac:dyDescent="0.2">
      <c r="B101" s="3">
        <v>98</v>
      </c>
      <c r="C101" s="6">
        <v>1</v>
      </c>
      <c r="D101" s="3">
        <v>46</v>
      </c>
      <c r="E101" s="4">
        <v>48.72</v>
      </c>
      <c r="F101" s="3">
        <v>14</v>
      </c>
      <c r="G101" s="3">
        <v>1</v>
      </c>
      <c r="H101" s="3">
        <v>1</v>
      </c>
      <c r="I101" s="4">
        <v>119.4</v>
      </c>
      <c r="J101" s="5">
        <v>2.4500000000000002</v>
      </c>
      <c r="K101" s="1"/>
      <c r="S101" s="2"/>
    </row>
    <row r="102" spans="2:19" ht="12.75" x14ac:dyDescent="0.2">
      <c r="B102" s="3">
        <v>99</v>
      </c>
      <c r="C102" s="6">
        <v>1</v>
      </c>
      <c r="D102" s="3">
        <v>45</v>
      </c>
      <c r="E102" s="4">
        <v>128.05000000000001</v>
      </c>
      <c r="F102" s="3">
        <v>14</v>
      </c>
      <c r="G102" s="3">
        <v>1</v>
      </c>
      <c r="H102" s="3">
        <v>0</v>
      </c>
      <c r="I102" s="4">
        <v>344.5</v>
      </c>
      <c r="J102" s="5">
        <v>2.69</v>
      </c>
      <c r="K102" s="1"/>
      <c r="S102" s="2"/>
    </row>
    <row r="103" spans="2:19" ht="12.75" x14ac:dyDescent="0.2">
      <c r="B103" s="3">
        <v>100</v>
      </c>
      <c r="C103" s="6">
        <v>0</v>
      </c>
      <c r="D103" s="3">
        <v>47</v>
      </c>
      <c r="E103" s="4">
        <v>104.17</v>
      </c>
      <c r="F103" s="3">
        <v>10</v>
      </c>
      <c r="G103" s="3">
        <v>1</v>
      </c>
      <c r="H103" s="3">
        <v>0</v>
      </c>
      <c r="I103" s="4">
        <v>210.4</v>
      </c>
      <c r="J103" s="5">
        <v>2.02</v>
      </c>
      <c r="K103" s="1"/>
      <c r="S103" s="2"/>
    </row>
    <row r="104" spans="2:19" ht="12.75" x14ac:dyDescent="0.2">
      <c r="B104" s="3">
        <v>101</v>
      </c>
      <c r="C104" s="6">
        <v>0</v>
      </c>
      <c r="D104" s="3">
        <v>50</v>
      </c>
      <c r="E104" s="4">
        <v>128.34</v>
      </c>
      <c r="F104" s="3">
        <v>14</v>
      </c>
      <c r="G104" s="3">
        <v>1</v>
      </c>
      <c r="H104" s="3">
        <v>1</v>
      </c>
      <c r="I104" s="4">
        <v>309.3</v>
      </c>
      <c r="J104" s="5">
        <v>2.41</v>
      </c>
      <c r="K104" s="1"/>
      <c r="S104" s="2"/>
    </row>
    <row r="105" spans="2:19" ht="12.75" x14ac:dyDescent="0.2">
      <c r="B105" s="3">
        <v>102</v>
      </c>
      <c r="C105" s="6">
        <v>1</v>
      </c>
      <c r="D105" s="3">
        <v>46</v>
      </c>
      <c r="E105" s="4">
        <v>111.07</v>
      </c>
      <c r="F105" s="3">
        <v>10</v>
      </c>
      <c r="G105" s="3">
        <v>0</v>
      </c>
      <c r="H105" s="3">
        <v>0</v>
      </c>
      <c r="I105" s="4">
        <v>382.1</v>
      </c>
      <c r="J105" s="5">
        <v>3.44</v>
      </c>
      <c r="K105" s="1"/>
      <c r="S105" s="2"/>
    </row>
    <row r="106" spans="2:19" ht="12.75" x14ac:dyDescent="0.2">
      <c r="B106" s="3">
        <v>103</v>
      </c>
      <c r="C106" s="6">
        <v>1</v>
      </c>
      <c r="D106" s="3">
        <v>28</v>
      </c>
      <c r="E106" s="4">
        <v>108.2</v>
      </c>
      <c r="F106" s="3">
        <v>16</v>
      </c>
      <c r="G106" s="3">
        <v>0</v>
      </c>
      <c r="H106" s="3">
        <v>0</v>
      </c>
      <c r="I106" s="4">
        <v>215.3</v>
      </c>
      <c r="J106" s="5">
        <v>1.99</v>
      </c>
      <c r="K106" s="1"/>
      <c r="S106" s="2"/>
    </row>
    <row r="107" spans="2:19" ht="12.75" x14ac:dyDescent="0.2">
      <c r="B107" s="3">
        <v>104</v>
      </c>
      <c r="C107" s="6">
        <v>0</v>
      </c>
      <c r="D107" s="3">
        <v>36</v>
      </c>
      <c r="E107" s="4">
        <v>87.47</v>
      </c>
      <c r="F107" s="3">
        <v>10</v>
      </c>
      <c r="G107" s="3">
        <v>1</v>
      </c>
      <c r="H107" s="3">
        <v>1</v>
      </c>
      <c r="I107" s="4">
        <v>205.6</v>
      </c>
      <c r="J107" s="5">
        <v>2.35</v>
      </c>
      <c r="K107" s="1"/>
      <c r="S107" s="2"/>
    </row>
    <row r="108" spans="2:19" ht="12.75" x14ac:dyDescent="0.2">
      <c r="B108" s="3">
        <v>105</v>
      </c>
      <c r="C108" s="6">
        <v>0</v>
      </c>
      <c r="D108" s="3">
        <v>53</v>
      </c>
      <c r="E108" s="4">
        <v>98.7</v>
      </c>
      <c r="F108" s="3">
        <v>16</v>
      </c>
      <c r="G108" s="3">
        <v>1</v>
      </c>
      <c r="H108" s="3">
        <v>1</v>
      </c>
      <c r="I108" s="4">
        <v>209.2</v>
      </c>
      <c r="J108" s="5">
        <v>2.12</v>
      </c>
      <c r="K108" s="1"/>
      <c r="S108" s="2"/>
    </row>
    <row r="109" spans="2:19" ht="12.75" x14ac:dyDescent="0.2">
      <c r="B109" s="3">
        <v>106</v>
      </c>
      <c r="C109" s="6">
        <v>0</v>
      </c>
      <c r="D109" s="3">
        <v>60</v>
      </c>
      <c r="E109" s="4">
        <v>67.95</v>
      </c>
      <c r="F109" s="3">
        <v>14</v>
      </c>
      <c r="G109" s="3">
        <v>1</v>
      </c>
      <c r="H109" s="3">
        <v>1</v>
      </c>
      <c r="I109" s="4">
        <v>152.9</v>
      </c>
      <c r="J109" s="5">
        <v>2.25</v>
      </c>
      <c r="K109" s="1"/>
      <c r="S109" s="2"/>
    </row>
    <row r="110" spans="2:19" ht="12.75" x14ac:dyDescent="0.2">
      <c r="B110" s="3">
        <v>107</v>
      </c>
      <c r="C110" s="6">
        <v>0</v>
      </c>
      <c r="D110" s="3">
        <v>57</v>
      </c>
      <c r="E110" s="4">
        <v>61.86</v>
      </c>
      <c r="F110" s="3">
        <v>14</v>
      </c>
      <c r="G110" s="3">
        <v>0</v>
      </c>
      <c r="H110" s="3">
        <v>0</v>
      </c>
      <c r="I110" s="4">
        <v>80.400000000000006</v>
      </c>
      <c r="J110" s="5">
        <v>1.3</v>
      </c>
      <c r="K110" s="1"/>
      <c r="S110" s="2"/>
    </row>
    <row r="111" spans="2:19" ht="12.75" x14ac:dyDescent="0.2">
      <c r="B111" s="3">
        <v>108</v>
      </c>
      <c r="C111" s="6">
        <v>0</v>
      </c>
      <c r="D111" s="3">
        <v>58</v>
      </c>
      <c r="E111" s="4">
        <v>80.86</v>
      </c>
      <c r="F111" s="3">
        <v>16</v>
      </c>
      <c r="G111" s="3">
        <v>1</v>
      </c>
      <c r="H111" s="3">
        <v>1</v>
      </c>
      <c r="I111" s="4">
        <v>81.7</v>
      </c>
      <c r="J111" s="5">
        <v>1.01</v>
      </c>
      <c r="K111" s="1"/>
      <c r="S111" s="2"/>
    </row>
    <row r="112" spans="2:19" ht="12.75" x14ac:dyDescent="0.2">
      <c r="B112" s="3">
        <v>109</v>
      </c>
      <c r="C112" s="6">
        <v>1</v>
      </c>
      <c r="D112" s="3">
        <v>41</v>
      </c>
      <c r="E112" s="4">
        <v>100.4</v>
      </c>
      <c r="F112" s="3">
        <v>20</v>
      </c>
      <c r="G112" s="3">
        <v>1</v>
      </c>
      <c r="H112" s="3">
        <v>0</v>
      </c>
      <c r="I112" s="4">
        <v>274.10000000000002</v>
      </c>
      <c r="J112" s="5">
        <v>2.73</v>
      </c>
      <c r="K112" s="1"/>
      <c r="S112" s="2"/>
    </row>
    <row r="113" spans="2:19" ht="12.75" x14ac:dyDescent="0.2">
      <c r="B113" s="3">
        <v>110</v>
      </c>
      <c r="C113" s="6">
        <v>0</v>
      </c>
      <c r="D113" s="3">
        <v>45</v>
      </c>
      <c r="E113" s="4">
        <v>112.56</v>
      </c>
      <c r="F113" s="3">
        <v>16</v>
      </c>
      <c r="G113" s="3">
        <v>1</v>
      </c>
      <c r="H113" s="3">
        <v>1</v>
      </c>
      <c r="I113" s="4">
        <v>186.8</v>
      </c>
      <c r="J113" s="5">
        <v>1.66</v>
      </c>
      <c r="K113" s="1"/>
      <c r="S113" s="2"/>
    </row>
    <row r="114" spans="2:19" ht="12.75" x14ac:dyDescent="0.2">
      <c r="B114" s="3">
        <v>111</v>
      </c>
      <c r="C114" s="6">
        <v>1</v>
      </c>
      <c r="D114" s="3">
        <v>34</v>
      </c>
      <c r="E114" s="4">
        <v>112.06</v>
      </c>
      <c r="F114" s="3">
        <v>14</v>
      </c>
      <c r="G114" s="3">
        <v>1</v>
      </c>
      <c r="H114" s="3">
        <v>1</v>
      </c>
      <c r="I114" s="4">
        <v>351.9</v>
      </c>
      <c r="J114" s="5">
        <v>3.14</v>
      </c>
      <c r="K114" s="1"/>
      <c r="S114" s="2"/>
    </row>
    <row r="115" spans="2:19" ht="12.75" x14ac:dyDescent="0.2">
      <c r="B115" s="3">
        <v>112</v>
      </c>
      <c r="C115" s="6">
        <v>0</v>
      </c>
      <c r="D115" s="3">
        <v>30</v>
      </c>
      <c r="E115" s="4">
        <v>83.74</v>
      </c>
      <c r="F115" s="3">
        <v>12</v>
      </c>
      <c r="G115" s="3">
        <v>1</v>
      </c>
      <c r="H115" s="3">
        <v>1</v>
      </c>
      <c r="I115" s="4">
        <v>83.7</v>
      </c>
      <c r="J115" s="5">
        <v>1</v>
      </c>
      <c r="K115" s="1"/>
      <c r="S115" s="2"/>
    </row>
    <row r="116" spans="2:19" ht="12.75" x14ac:dyDescent="0.2">
      <c r="B116" s="3">
        <v>113</v>
      </c>
      <c r="C116" s="6">
        <v>1</v>
      </c>
      <c r="D116" s="3">
        <v>41</v>
      </c>
      <c r="E116" s="4">
        <v>79.53</v>
      </c>
      <c r="F116" s="3">
        <v>16</v>
      </c>
      <c r="G116" s="3">
        <v>0</v>
      </c>
      <c r="H116" s="3">
        <v>1</v>
      </c>
      <c r="I116" s="4">
        <v>251.3</v>
      </c>
      <c r="J116" s="5">
        <v>3.16</v>
      </c>
      <c r="K116" s="1"/>
      <c r="S116" s="2"/>
    </row>
    <row r="117" spans="2:19" ht="12.75" x14ac:dyDescent="0.2">
      <c r="B117" s="3">
        <v>114</v>
      </c>
      <c r="C117" s="6">
        <v>1</v>
      </c>
      <c r="D117" s="3">
        <v>42</v>
      </c>
      <c r="E117" s="4">
        <v>80.78</v>
      </c>
      <c r="F117" s="3">
        <v>16</v>
      </c>
      <c r="G117" s="3">
        <v>1</v>
      </c>
      <c r="H117" s="3">
        <v>0</v>
      </c>
      <c r="I117" s="4">
        <v>260.10000000000002</v>
      </c>
      <c r="J117" s="5">
        <v>3.22</v>
      </c>
      <c r="K117" s="1"/>
      <c r="S117" s="2"/>
    </row>
    <row r="118" spans="2:19" ht="12.75" x14ac:dyDescent="0.2">
      <c r="B118" s="3">
        <v>115</v>
      </c>
      <c r="C118" s="6">
        <v>0</v>
      </c>
      <c r="D118" s="3">
        <v>47</v>
      </c>
      <c r="E118" s="4">
        <v>73.25</v>
      </c>
      <c r="F118" s="3">
        <v>16</v>
      </c>
      <c r="G118" s="3">
        <v>1</v>
      </c>
      <c r="H118" s="3">
        <v>1</v>
      </c>
      <c r="I118" s="4">
        <v>191.2</v>
      </c>
      <c r="J118" s="5">
        <v>2.61</v>
      </c>
      <c r="K118" s="1"/>
      <c r="S118" s="2"/>
    </row>
    <row r="119" spans="2:19" ht="12.75" x14ac:dyDescent="0.2">
      <c r="B119" s="3">
        <v>116</v>
      </c>
      <c r="C119" s="6">
        <v>0</v>
      </c>
      <c r="D119" s="3">
        <v>37</v>
      </c>
      <c r="E119" s="4">
        <v>77.14</v>
      </c>
      <c r="F119" s="3">
        <v>10</v>
      </c>
      <c r="G119" s="3">
        <v>1</v>
      </c>
      <c r="H119" s="3">
        <v>1</v>
      </c>
      <c r="I119" s="4">
        <v>212.1</v>
      </c>
      <c r="J119" s="5">
        <v>2.75</v>
      </c>
      <c r="K119" s="1"/>
      <c r="S119" s="2"/>
    </row>
    <row r="120" spans="2:19" ht="12.75" x14ac:dyDescent="0.2">
      <c r="B120" s="3">
        <v>117</v>
      </c>
      <c r="C120" s="6">
        <v>1</v>
      </c>
      <c r="D120" s="3">
        <v>43</v>
      </c>
      <c r="E120" s="4">
        <v>144.71</v>
      </c>
      <c r="F120" s="3">
        <v>14</v>
      </c>
      <c r="G120" s="3">
        <v>1</v>
      </c>
      <c r="H120" s="3">
        <v>1</v>
      </c>
      <c r="I120" s="4">
        <v>439.9</v>
      </c>
      <c r="J120" s="5">
        <v>3.04</v>
      </c>
      <c r="K120" s="1"/>
      <c r="S120" s="2"/>
    </row>
    <row r="121" spans="2:19" ht="12.75" x14ac:dyDescent="0.2">
      <c r="B121" s="3">
        <v>118</v>
      </c>
      <c r="C121" s="6">
        <v>0</v>
      </c>
      <c r="D121" s="3">
        <v>28</v>
      </c>
      <c r="E121" s="4">
        <v>80.03</v>
      </c>
      <c r="F121" s="3">
        <v>14</v>
      </c>
      <c r="G121" s="3">
        <v>1</v>
      </c>
      <c r="H121" s="3">
        <v>0</v>
      </c>
      <c r="I121" s="4">
        <v>80</v>
      </c>
      <c r="J121" s="5">
        <v>1</v>
      </c>
      <c r="K121" s="1"/>
      <c r="S121" s="2"/>
    </row>
    <row r="122" spans="2:19" ht="12.75" x14ac:dyDescent="0.2">
      <c r="B122" s="3">
        <v>119</v>
      </c>
      <c r="C122" s="6">
        <v>0</v>
      </c>
      <c r="D122" s="3">
        <v>54</v>
      </c>
      <c r="E122" s="4">
        <v>136.03</v>
      </c>
      <c r="F122" s="3">
        <v>14</v>
      </c>
      <c r="G122" s="3">
        <v>1</v>
      </c>
      <c r="H122" s="3">
        <v>1</v>
      </c>
      <c r="I122" s="4">
        <v>262.5</v>
      </c>
      <c r="J122" s="5">
        <v>1.93</v>
      </c>
      <c r="K122" s="1"/>
      <c r="S122" s="2"/>
    </row>
    <row r="123" spans="2:19" ht="12.75" x14ac:dyDescent="0.2">
      <c r="B123" s="3">
        <v>120</v>
      </c>
      <c r="C123" s="6">
        <v>1</v>
      </c>
      <c r="D123" s="3">
        <v>56</v>
      </c>
      <c r="E123" s="4">
        <v>110.34</v>
      </c>
      <c r="F123" s="3">
        <v>12</v>
      </c>
      <c r="G123" s="3">
        <v>1</v>
      </c>
      <c r="H123" s="3">
        <v>0</v>
      </c>
      <c r="I123" s="4">
        <v>356.4</v>
      </c>
      <c r="J123" s="5">
        <v>3.23</v>
      </c>
      <c r="K123" s="1"/>
      <c r="S123" s="2"/>
    </row>
    <row r="124" spans="2:19" ht="12.75" x14ac:dyDescent="0.2">
      <c r="B124" s="3">
        <v>121</v>
      </c>
      <c r="C124" s="6">
        <v>0</v>
      </c>
      <c r="D124" s="3">
        <v>56</v>
      </c>
      <c r="E124" s="4">
        <v>74.97</v>
      </c>
      <c r="F124" s="3">
        <v>14</v>
      </c>
      <c r="G124" s="3">
        <v>1</v>
      </c>
      <c r="H124" s="3">
        <v>1</v>
      </c>
      <c r="I124" s="4">
        <v>159.69999999999999</v>
      </c>
      <c r="J124" s="5">
        <v>2.13</v>
      </c>
      <c r="K124" s="1"/>
      <c r="S124" s="2"/>
    </row>
    <row r="125" spans="2:19" ht="12.75" x14ac:dyDescent="0.2">
      <c r="B125" s="3">
        <v>122</v>
      </c>
      <c r="C125" s="6">
        <v>1</v>
      </c>
      <c r="D125" s="3">
        <v>30</v>
      </c>
      <c r="E125" s="4">
        <v>67.34</v>
      </c>
      <c r="F125" s="3">
        <v>14</v>
      </c>
      <c r="G125" s="3">
        <v>0</v>
      </c>
      <c r="H125" s="3">
        <v>1</v>
      </c>
      <c r="I125" s="4">
        <v>134</v>
      </c>
      <c r="J125" s="5">
        <v>1.99</v>
      </c>
      <c r="K125" s="1"/>
      <c r="S125" s="2"/>
    </row>
    <row r="126" spans="2:19" ht="12.75" x14ac:dyDescent="0.2">
      <c r="B126" s="3">
        <v>123</v>
      </c>
      <c r="C126" s="6">
        <v>0</v>
      </c>
      <c r="D126" s="3">
        <v>53</v>
      </c>
      <c r="E126" s="4">
        <v>100.25</v>
      </c>
      <c r="F126" s="3">
        <v>16</v>
      </c>
      <c r="G126" s="3">
        <v>1</v>
      </c>
      <c r="H126" s="3">
        <v>1</v>
      </c>
      <c r="I126" s="4">
        <v>151.4</v>
      </c>
      <c r="J126" s="5">
        <v>1.51</v>
      </c>
      <c r="K126" s="1"/>
      <c r="S126" s="2"/>
    </row>
    <row r="127" spans="2:19" ht="12.75" x14ac:dyDescent="0.2">
      <c r="B127" s="3">
        <v>124</v>
      </c>
      <c r="C127" s="6">
        <v>1</v>
      </c>
      <c r="D127" s="3">
        <v>37</v>
      </c>
      <c r="E127" s="4">
        <v>92.8</v>
      </c>
      <c r="F127" s="3">
        <v>16</v>
      </c>
      <c r="G127" s="3">
        <v>1</v>
      </c>
      <c r="H127" s="3">
        <v>0</v>
      </c>
      <c r="I127" s="4">
        <v>289.5</v>
      </c>
      <c r="J127" s="5">
        <v>3.12</v>
      </c>
      <c r="K127" s="1"/>
      <c r="S127" s="2"/>
    </row>
    <row r="128" spans="2:19" ht="12.75" x14ac:dyDescent="0.2">
      <c r="B128" s="3">
        <v>125</v>
      </c>
      <c r="C128" s="6">
        <v>1</v>
      </c>
      <c r="D128" s="3">
        <v>38</v>
      </c>
      <c r="E128" s="4">
        <v>77.489999999999995</v>
      </c>
      <c r="F128" s="3">
        <v>10</v>
      </c>
      <c r="G128" s="3">
        <v>0</v>
      </c>
      <c r="H128" s="3">
        <v>1</v>
      </c>
      <c r="I128" s="4">
        <v>144.9</v>
      </c>
      <c r="J128" s="5">
        <v>1.87</v>
      </c>
      <c r="K128" s="1"/>
      <c r="S128" s="2"/>
    </row>
    <row r="129" spans="2:19" ht="12.75" x14ac:dyDescent="0.2">
      <c r="B129" s="3">
        <v>126</v>
      </c>
      <c r="C129" s="6">
        <v>0</v>
      </c>
      <c r="D129" s="3">
        <v>33</v>
      </c>
      <c r="E129" s="4">
        <v>95.54</v>
      </c>
      <c r="F129" s="3">
        <v>14</v>
      </c>
      <c r="G129" s="3">
        <v>1</v>
      </c>
      <c r="H129" s="3">
        <v>1</v>
      </c>
      <c r="I129" s="4">
        <v>136.6</v>
      </c>
      <c r="J129" s="5">
        <v>1.43</v>
      </c>
      <c r="K129" s="1"/>
      <c r="S129" s="2"/>
    </row>
    <row r="130" spans="2:19" ht="12.75" x14ac:dyDescent="0.2">
      <c r="B130" s="3">
        <v>127</v>
      </c>
      <c r="C130" s="6">
        <v>0</v>
      </c>
      <c r="D130" s="3">
        <v>48</v>
      </c>
      <c r="E130" s="4">
        <v>58.71</v>
      </c>
      <c r="F130" s="3">
        <v>10</v>
      </c>
      <c r="G130" s="3">
        <v>1</v>
      </c>
      <c r="H130" s="3">
        <v>1</v>
      </c>
      <c r="I130" s="4">
        <v>190.2</v>
      </c>
      <c r="J130" s="5">
        <v>3.24</v>
      </c>
      <c r="K130" s="1"/>
      <c r="S130" s="2"/>
    </row>
    <row r="131" spans="2:19" ht="12.75" x14ac:dyDescent="0.2">
      <c r="B131" s="3">
        <v>128</v>
      </c>
      <c r="C131" s="6">
        <v>0</v>
      </c>
      <c r="D131" s="3">
        <v>32</v>
      </c>
      <c r="E131" s="4">
        <v>89.54</v>
      </c>
      <c r="F131" s="3">
        <v>16</v>
      </c>
      <c r="G131" s="3">
        <v>1</v>
      </c>
      <c r="H131" s="3">
        <v>1</v>
      </c>
      <c r="I131" s="4">
        <v>208.6</v>
      </c>
      <c r="J131" s="5">
        <v>2.33</v>
      </c>
      <c r="K131" s="1"/>
      <c r="S131" s="2"/>
    </row>
    <row r="132" spans="2:19" ht="12.75" x14ac:dyDescent="0.2">
      <c r="B132" s="3">
        <v>129</v>
      </c>
      <c r="C132" s="6">
        <v>0</v>
      </c>
      <c r="D132" s="3">
        <v>51</v>
      </c>
      <c r="E132" s="4">
        <v>91.99</v>
      </c>
      <c r="F132" s="3">
        <v>16</v>
      </c>
      <c r="G132" s="3">
        <v>1</v>
      </c>
      <c r="H132" s="3">
        <v>1</v>
      </c>
      <c r="I132" s="4">
        <v>256.7</v>
      </c>
      <c r="J132" s="5">
        <v>2.79</v>
      </c>
      <c r="K132" s="1"/>
      <c r="S132" s="2"/>
    </row>
    <row r="133" spans="2:19" ht="12.75" x14ac:dyDescent="0.2">
      <c r="B133" s="3">
        <v>130</v>
      </c>
      <c r="C133" s="6">
        <v>0</v>
      </c>
      <c r="D133" s="3">
        <v>57</v>
      </c>
      <c r="E133" s="4">
        <v>76.87</v>
      </c>
      <c r="F133" s="3">
        <v>16</v>
      </c>
      <c r="G133" s="3">
        <v>1</v>
      </c>
      <c r="H133" s="3">
        <v>1</v>
      </c>
      <c r="I133" s="4">
        <v>212.2</v>
      </c>
      <c r="J133" s="5">
        <v>2.76</v>
      </c>
      <c r="K133" s="1"/>
      <c r="S133" s="2"/>
    </row>
    <row r="134" spans="2:19" ht="12.75" x14ac:dyDescent="0.2">
      <c r="B134" s="3">
        <v>131</v>
      </c>
      <c r="C134" s="6">
        <v>0</v>
      </c>
      <c r="D134" s="3">
        <v>37</v>
      </c>
      <c r="E134" s="4">
        <v>57.82</v>
      </c>
      <c r="F134" s="3">
        <v>16</v>
      </c>
      <c r="G134" s="3">
        <v>1</v>
      </c>
      <c r="H134" s="3">
        <v>0</v>
      </c>
      <c r="I134" s="4">
        <v>193.1</v>
      </c>
      <c r="J134" s="5">
        <v>3.34</v>
      </c>
      <c r="K134" s="1"/>
      <c r="S134" s="2"/>
    </row>
    <row r="135" spans="2:19" ht="12.75" x14ac:dyDescent="0.2">
      <c r="B135" s="3">
        <v>132</v>
      </c>
      <c r="C135" s="6">
        <v>0</v>
      </c>
      <c r="D135" s="3">
        <v>38</v>
      </c>
      <c r="E135" s="4">
        <v>71.5</v>
      </c>
      <c r="F135" s="3">
        <v>14</v>
      </c>
      <c r="G135" s="3">
        <v>1</v>
      </c>
      <c r="H135" s="3">
        <v>1</v>
      </c>
      <c r="I135" s="4">
        <v>120.8</v>
      </c>
      <c r="J135" s="5">
        <v>1.69</v>
      </c>
      <c r="K135" s="1"/>
      <c r="S135" s="2"/>
    </row>
    <row r="136" spans="2:19" ht="12.75" x14ac:dyDescent="0.2">
      <c r="B136" s="3">
        <v>133</v>
      </c>
      <c r="C136" s="6">
        <v>0</v>
      </c>
      <c r="D136" s="3">
        <v>49</v>
      </c>
      <c r="E136" s="4">
        <v>118.35</v>
      </c>
      <c r="F136" s="3">
        <v>16</v>
      </c>
      <c r="G136" s="3">
        <v>1</v>
      </c>
      <c r="H136" s="3">
        <v>1</v>
      </c>
      <c r="I136" s="4">
        <v>293.5</v>
      </c>
      <c r="J136" s="5">
        <v>2.48</v>
      </c>
      <c r="K136" s="1"/>
      <c r="S136" s="2"/>
    </row>
    <row r="137" spans="2:19" ht="12.75" x14ac:dyDescent="0.2">
      <c r="B137" s="3">
        <v>134</v>
      </c>
      <c r="C137" s="6">
        <v>1</v>
      </c>
      <c r="D137" s="3">
        <v>50</v>
      </c>
      <c r="E137" s="4">
        <v>103.15</v>
      </c>
      <c r="F137" s="3">
        <v>16</v>
      </c>
      <c r="G137" s="3">
        <v>1</v>
      </c>
      <c r="H137" s="3">
        <v>1</v>
      </c>
      <c r="I137" s="4">
        <v>224.9</v>
      </c>
      <c r="J137" s="5">
        <v>2.1800000000000002</v>
      </c>
      <c r="K137" s="1"/>
      <c r="S137" s="2"/>
    </row>
    <row r="138" spans="2:19" ht="12.75" x14ac:dyDescent="0.2">
      <c r="B138" s="3">
        <v>135</v>
      </c>
      <c r="C138" s="6">
        <v>0</v>
      </c>
      <c r="D138" s="3">
        <v>53</v>
      </c>
      <c r="E138" s="4">
        <v>91.2</v>
      </c>
      <c r="F138" s="3">
        <v>16</v>
      </c>
      <c r="G138" s="3">
        <v>1</v>
      </c>
      <c r="H138" s="3">
        <v>1</v>
      </c>
      <c r="I138" s="4">
        <v>152.30000000000001</v>
      </c>
      <c r="J138" s="5">
        <v>1.67</v>
      </c>
      <c r="K138" s="1"/>
      <c r="S138" s="2"/>
    </row>
    <row r="139" spans="2:19" ht="12.75" x14ac:dyDescent="0.2">
      <c r="B139" s="3">
        <v>136</v>
      </c>
      <c r="C139" s="6">
        <v>0</v>
      </c>
      <c r="D139" s="3">
        <v>56</v>
      </c>
      <c r="E139" s="4">
        <v>94.27</v>
      </c>
      <c r="F139" s="3">
        <v>14</v>
      </c>
      <c r="G139" s="3">
        <v>1</v>
      </c>
      <c r="H139" s="3">
        <v>1</v>
      </c>
      <c r="I139" s="4">
        <v>229.1</v>
      </c>
      <c r="J139" s="5">
        <v>2.4300000000000002</v>
      </c>
      <c r="K139" s="1"/>
      <c r="S139" s="2"/>
    </row>
    <row r="140" spans="2:19" ht="12.75" x14ac:dyDescent="0.2">
      <c r="B140" s="3">
        <v>137</v>
      </c>
      <c r="C140" s="6">
        <v>1</v>
      </c>
      <c r="D140" s="3">
        <v>53</v>
      </c>
      <c r="E140" s="4">
        <v>85.9</v>
      </c>
      <c r="F140" s="3">
        <v>16</v>
      </c>
      <c r="G140" s="3">
        <v>1</v>
      </c>
      <c r="H140" s="3">
        <v>1</v>
      </c>
      <c r="I140" s="4">
        <v>274</v>
      </c>
      <c r="J140" s="5">
        <v>3.19</v>
      </c>
      <c r="K140" s="1"/>
      <c r="S140" s="2"/>
    </row>
    <row r="141" spans="2:19" ht="12.75" x14ac:dyDescent="0.2">
      <c r="B141" s="3">
        <v>138</v>
      </c>
      <c r="C141" s="6">
        <v>0</v>
      </c>
      <c r="D141" s="3">
        <v>50</v>
      </c>
      <c r="E141" s="4">
        <v>101.08</v>
      </c>
      <c r="F141" s="3">
        <v>12</v>
      </c>
      <c r="G141" s="3">
        <v>1</v>
      </c>
      <c r="H141" s="3">
        <v>1</v>
      </c>
      <c r="I141" s="4">
        <v>238.5</v>
      </c>
      <c r="J141" s="5">
        <v>2.36</v>
      </c>
      <c r="K141" s="1"/>
      <c r="S141" s="2"/>
    </row>
    <row r="142" spans="2:19" ht="12.75" x14ac:dyDescent="0.2">
      <c r="B142" s="3">
        <v>139</v>
      </c>
      <c r="C142" s="6">
        <v>1</v>
      </c>
      <c r="D142" s="3">
        <v>38</v>
      </c>
      <c r="E142" s="4">
        <v>96.4</v>
      </c>
      <c r="F142" s="3">
        <v>10</v>
      </c>
      <c r="G142" s="3">
        <v>0</v>
      </c>
      <c r="H142" s="3">
        <v>1</v>
      </c>
      <c r="I142" s="4">
        <v>245.8</v>
      </c>
      <c r="J142" s="5">
        <v>2.5499999999999998</v>
      </c>
      <c r="K142" s="1"/>
      <c r="S142" s="2"/>
    </row>
    <row r="143" spans="2:19" ht="12.75" x14ac:dyDescent="0.2">
      <c r="B143" s="3">
        <v>140</v>
      </c>
      <c r="C143" s="6">
        <v>0</v>
      </c>
      <c r="D143" s="3">
        <v>48</v>
      </c>
      <c r="E143" s="4">
        <v>131.30000000000001</v>
      </c>
      <c r="F143" s="3">
        <v>16</v>
      </c>
      <c r="G143" s="3">
        <v>1</v>
      </c>
      <c r="H143" s="3">
        <v>1</v>
      </c>
      <c r="I143" s="4">
        <v>279.7</v>
      </c>
      <c r="J143" s="5">
        <v>2.13</v>
      </c>
      <c r="K143" s="1"/>
      <c r="S143" s="2"/>
    </row>
    <row r="144" spans="2:19" ht="12.75" x14ac:dyDescent="0.2">
      <c r="B144" s="3">
        <v>141</v>
      </c>
      <c r="C144" s="6">
        <v>0</v>
      </c>
      <c r="D144" s="3">
        <v>49</v>
      </c>
      <c r="E144" s="4">
        <v>102.58</v>
      </c>
      <c r="F144" s="3">
        <v>14</v>
      </c>
      <c r="G144" s="3">
        <v>1</v>
      </c>
      <c r="H144" s="3">
        <v>1</v>
      </c>
      <c r="I144" s="4">
        <v>345.7</v>
      </c>
      <c r="J144" s="5">
        <v>3.37</v>
      </c>
      <c r="K144" s="1"/>
      <c r="S144" s="2"/>
    </row>
    <row r="145" spans="2:19" ht="12.75" x14ac:dyDescent="0.2">
      <c r="B145" s="3">
        <v>142</v>
      </c>
      <c r="C145" s="6">
        <v>0</v>
      </c>
      <c r="D145" s="3">
        <v>47</v>
      </c>
      <c r="E145" s="4">
        <v>81.52</v>
      </c>
      <c r="F145" s="3">
        <v>12</v>
      </c>
      <c r="G145" s="3">
        <v>1</v>
      </c>
      <c r="H145" s="3">
        <v>1</v>
      </c>
      <c r="I145" s="4">
        <v>152.4</v>
      </c>
      <c r="J145" s="5">
        <v>1.87</v>
      </c>
      <c r="K145" s="1"/>
      <c r="S145" s="2"/>
    </row>
    <row r="146" spans="2:19" ht="12.75" x14ac:dyDescent="0.2">
      <c r="B146" s="3">
        <v>143</v>
      </c>
      <c r="C146" s="6">
        <v>0</v>
      </c>
      <c r="D146" s="3">
        <v>44</v>
      </c>
      <c r="E146" s="4">
        <v>108.53</v>
      </c>
      <c r="F146" s="3">
        <v>12</v>
      </c>
      <c r="G146" s="3">
        <v>1</v>
      </c>
      <c r="H146" s="3">
        <v>1</v>
      </c>
      <c r="I146" s="4">
        <v>318</v>
      </c>
      <c r="J146" s="5">
        <v>2.93</v>
      </c>
      <c r="K146" s="1"/>
      <c r="S146" s="2"/>
    </row>
    <row r="147" spans="2:19" ht="12.75" x14ac:dyDescent="0.2">
      <c r="B147" s="3">
        <v>144</v>
      </c>
      <c r="C147" s="6">
        <v>0</v>
      </c>
      <c r="D147" s="3">
        <v>53</v>
      </c>
      <c r="E147" s="4">
        <v>58.49</v>
      </c>
      <c r="F147" s="3">
        <v>16</v>
      </c>
      <c r="G147" s="3">
        <v>1</v>
      </c>
      <c r="H147" s="3">
        <v>1</v>
      </c>
      <c r="I147" s="4">
        <v>140.4</v>
      </c>
      <c r="J147" s="5">
        <v>2.4</v>
      </c>
      <c r="K147" s="1"/>
      <c r="S147" s="2"/>
    </row>
    <row r="148" spans="2:19" ht="12.75" x14ac:dyDescent="0.2">
      <c r="B148" s="3">
        <v>145</v>
      </c>
      <c r="C148" s="6">
        <v>0</v>
      </c>
      <c r="D148" s="3">
        <v>34</v>
      </c>
      <c r="E148" s="4">
        <v>105.72</v>
      </c>
      <c r="F148" s="3">
        <v>20</v>
      </c>
      <c r="G148" s="3">
        <v>1</v>
      </c>
      <c r="H148" s="3">
        <v>1</v>
      </c>
      <c r="I148" s="4">
        <v>153.30000000000001</v>
      </c>
      <c r="J148" s="5">
        <v>1.45</v>
      </c>
      <c r="K148" s="1"/>
      <c r="S148" s="2"/>
    </row>
    <row r="149" spans="2:19" ht="12.75" x14ac:dyDescent="0.2">
      <c r="B149" s="3">
        <v>146</v>
      </c>
      <c r="C149" s="6">
        <v>0</v>
      </c>
      <c r="D149" s="3">
        <v>35</v>
      </c>
      <c r="E149" s="4">
        <v>108.72</v>
      </c>
      <c r="F149" s="3">
        <v>14</v>
      </c>
      <c r="G149" s="3">
        <v>1</v>
      </c>
      <c r="H149" s="3">
        <v>1</v>
      </c>
      <c r="I149" s="4">
        <v>235.9</v>
      </c>
      <c r="J149" s="5">
        <v>2.17</v>
      </c>
      <c r="K149" s="1"/>
      <c r="S149" s="2"/>
    </row>
    <row r="150" spans="2:19" ht="12.75" x14ac:dyDescent="0.2">
      <c r="B150" s="3">
        <v>147</v>
      </c>
      <c r="C150" s="6">
        <v>0</v>
      </c>
      <c r="D150" s="3">
        <v>48</v>
      </c>
      <c r="E150" s="4">
        <v>79.2</v>
      </c>
      <c r="F150" s="3">
        <v>10</v>
      </c>
      <c r="G150" s="3">
        <v>1</v>
      </c>
      <c r="H150" s="3">
        <v>1</v>
      </c>
      <c r="I150" s="4">
        <v>149.69999999999999</v>
      </c>
      <c r="J150" s="5">
        <v>1.89</v>
      </c>
      <c r="K150" s="1"/>
      <c r="S150" s="2"/>
    </row>
    <row r="151" spans="2:19" ht="12.75" x14ac:dyDescent="0.2">
      <c r="B151" s="3">
        <v>148</v>
      </c>
      <c r="C151" s="6">
        <v>1</v>
      </c>
      <c r="D151" s="3">
        <v>50</v>
      </c>
      <c r="E151" s="4">
        <v>76.040000000000006</v>
      </c>
      <c r="F151" s="3">
        <v>12</v>
      </c>
      <c r="G151" s="3">
        <v>1</v>
      </c>
      <c r="H151" s="3">
        <v>1</v>
      </c>
      <c r="I151" s="4">
        <v>187.1</v>
      </c>
      <c r="J151" s="5">
        <v>2.46</v>
      </c>
      <c r="K151" s="1"/>
      <c r="S151" s="2"/>
    </row>
    <row r="152" spans="2:19" ht="12.75" x14ac:dyDescent="0.2">
      <c r="B152" s="3">
        <v>149</v>
      </c>
      <c r="C152" s="6">
        <v>0</v>
      </c>
      <c r="D152" s="3">
        <v>55</v>
      </c>
      <c r="E152" s="4">
        <v>96.46</v>
      </c>
      <c r="F152" s="3">
        <v>16</v>
      </c>
      <c r="G152" s="3">
        <v>1</v>
      </c>
      <c r="H152" s="3">
        <v>0</v>
      </c>
      <c r="I152" s="4">
        <v>252.7</v>
      </c>
      <c r="J152" s="5">
        <v>2.62</v>
      </c>
      <c r="K152" s="1"/>
      <c r="S152" s="2"/>
    </row>
    <row r="153" spans="2:19" ht="12.75" x14ac:dyDescent="0.2">
      <c r="B153" s="3">
        <v>150</v>
      </c>
      <c r="C153" s="6">
        <v>1</v>
      </c>
      <c r="D153" s="3">
        <v>45</v>
      </c>
      <c r="E153" s="4">
        <v>107.73</v>
      </c>
      <c r="F153" s="3">
        <v>14</v>
      </c>
      <c r="G153" s="3">
        <v>0</v>
      </c>
      <c r="H153" s="3">
        <v>1</v>
      </c>
      <c r="I153" s="4">
        <v>318.89999999999998</v>
      </c>
      <c r="J153" s="5">
        <v>2.96</v>
      </c>
      <c r="K153" s="1"/>
      <c r="S153" s="2"/>
    </row>
    <row r="154" spans="2:19" ht="12.75" x14ac:dyDescent="0.2">
      <c r="B154" s="3">
        <v>151</v>
      </c>
      <c r="C154" s="6">
        <v>0</v>
      </c>
      <c r="D154" s="3">
        <v>54</v>
      </c>
      <c r="E154" s="4">
        <v>94.48</v>
      </c>
      <c r="F154" s="3">
        <v>16</v>
      </c>
      <c r="G154" s="3">
        <v>1</v>
      </c>
      <c r="H154" s="3">
        <v>1</v>
      </c>
      <c r="I154" s="4">
        <v>99.2</v>
      </c>
      <c r="J154" s="5">
        <v>1.05</v>
      </c>
      <c r="K154" s="1"/>
      <c r="S154" s="2"/>
    </row>
    <row r="155" spans="2:19" ht="12.75" x14ac:dyDescent="0.2">
      <c r="B155" s="3">
        <v>152</v>
      </c>
      <c r="C155" s="6">
        <v>0</v>
      </c>
      <c r="D155" s="3">
        <v>53</v>
      </c>
      <c r="E155" s="4">
        <v>89.92</v>
      </c>
      <c r="F155" s="3">
        <v>14</v>
      </c>
      <c r="G155" s="3">
        <v>1</v>
      </c>
      <c r="H155" s="3">
        <v>1</v>
      </c>
      <c r="I155" s="4">
        <v>223.9</v>
      </c>
      <c r="J155" s="5">
        <v>2.4900000000000002</v>
      </c>
      <c r="K155" s="1"/>
      <c r="S155" s="2"/>
    </row>
    <row r="156" spans="2:19" ht="12.75" x14ac:dyDescent="0.2">
      <c r="B156" s="3">
        <v>153</v>
      </c>
      <c r="C156" s="6">
        <v>0</v>
      </c>
      <c r="D156" s="3">
        <v>38</v>
      </c>
      <c r="E156" s="4">
        <v>88.39</v>
      </c>
      <c r="F156" s="3">
        <v>16</v>
      </c>
      <c r="G156" s="3">
        <v>0</v>
      </c>
      <c r="H156" s="3">
        <v>1</v>
      </c>
      <c r="I156" s="4">
        <v>177.7</v>
      </c>
      <c r="J156" s="5">
        <v>2.0099999999999998</v>
      </c>
      <c r="K156" s="1"/>
      <c r="S156" s="2"/>
    </row>
    <row r="157" spans="2:19" ht="12.75" x14ac:dyDescent="0.2">
      <c r="B157" s="3">
        <v>154</v>
      </c>
      <c r="C157" s="6">
        <v>0</v>
      </c>
      <c r="D157" s="3">
        <v>50</v>
      </c>
      <c r="E157" s="4">
        <v>96.98</v>
      </c>
      <c r="F157" s="3">
        <v>10</v>
      </c>
      <c r="G157" s="3">
        <v>1</v>
      </c>
      <c r="H157" s="3">
        <v>1</v>
      </c>
      <c r="I157" s="4">
        <v>303.5</v>
      </c>
      <c r="J157" s="5">
        <v>3.13</v>
      </c>
      <c r="K157" s="1"/>
      <c r="S157" s="2"/>
    </row>
    <row r="158" spans="2:19" ht="12.75" x14ac:dyDescent="0.2">
      <c r="B158" s="3">
        <v>155</v>
      </c>
      <c r="C158" s="6">
        <v>0</v>
      </c>
      <c r="D158" s="3">
        <v>36</v>
      </c>
      <c r="E158" s="4">
        <v>78.19</v>
      </c>
      <c r="F158" s="3">
        <v>14</v>
      </c>
      <c r="G158" s="3">
        <v>1</v>
      </c>
      <c r="H158" s="3">
        <v>1</v>
      </c>
      <c r="I158" s="4">
        <v>202.5</v>
      </c>
      <c r="J158" s="5">
        <v>2.59</v>
      </c>
      <c r="K158" s="1"/>
      <c r="S158" s="2"/>
    </row>
    <row r="159" spans="2:19" ht="12.75" x14ac:dyDescent="0.2">
      <c r="B159" s="3">
        <v>156</v>
      </c>
      <c r="C159" s="6">
        <v>0</v>
      </c>
      <c r="D159" s="3">
        <v>46</v>
      </c>
      <c r="E159" s="4">
        <v>87.84</v>
      </c>
      <c r="F159" s="3">
        <v>12</v>
      </c>
      <c r="G159" s="3">
        <v>1</v>
      </c>
      <c r="H159" s="3">
        <v>0</v>
      </c>
      <c r="I159" s="4">
        <v>211.7</v>
      </c>
      <c r="J159" s="5">
        <v>2.41</v>
      </c>
      <c r="K159" s="1"/>
      <c r="S159" s="2"/>
    </row>
    <row r="160" spans="2:19" ht="12.75" x14ac:dyDescent="0.2">
      <c r="B160" s="3">
        <v>157</v>
      </c>
      <c r="C160" s="6">
        <v>1</v>
      </c>
      <c r="D160" s="3">
        <v>43</v>
      </c>
      <c r="E160" s="4">
        <v>49.25</v>
      </c>
      <c r="F160" s="3">
        <v>14</v>
      </c>
      <c r="G160" s="3">
        <v>1</v>
      </c>
      <c r="H160" s="3">
        <v>0</v>
      </c>
      <c r="I160" s="4">
        <v>99</v>
      </c>
      <c r="J160" s="5">
        <v>2.0099999999999998</v>
      </c>
      <c r="K160" s="1"/>
      <c r="S160" s="2"/>
    </row>
    <row r="161" spans="2:19" ht="12.75" x14ac:dyDescent="0.2">
      <c r="B161" s="3">
        <v>158</v>
      </c>
      <c r="C161" s="6">
        <v>0</v>
      </c>
      <c r="D161" s="3">
        <v>50</v>
      </c>
      <c r="E161" s="4">
        <v>110.59</v>
      </c>
      <c r="F161" s="3">
        <v>16</v>
      </c>
      <c r="G161" s="3">
        <v>1</v>
      </c>
      <c r="H161" s="3">
        <v>1</v>
      </c>
      <c r="I161" s="4">
        <v>223.4</v>
      </c>
      <c r="J161" s="5">
        <v>2.02</v>
      </c>
      <c r="K161" s="1"/>
      <c r="S161" s="2"/>
    </row>
    <row r="162" spans="2:19" ht="12.75" x14ac:dyDescent="0.2">
      <c r="B162" s="3">
        <v>159</v>
      </c>
      <c r="C162" s="6">
        <v>0</v>
      </c>
      <c r="D162" s="3">
        <v>44</v>
      </c>
      <c r="E162" s="4">
        <v>102.73</v>
      </c>
      <c r="F162" s="3">
        <v>16</v>
      </c>
      <c r="G162" s="3">
        <v>1</v>
      </c>
      <c r="H162" s="3">
        <v>1</v>
      </c>
      <c r="I162" s="4">
        <v>215.7</v>
      </c>
      <c r="J162" s="5">
        <v>2.1</v>
      </c>
      <c r="K162" s="1"/>
      <c r="S162" s="2"/>
    </row>
    <row r="163" spans="2:19" ht="12.75" x14ac:dyDescent="0.2">
      <c r="B163" s="3">
        <v>160</v>
      </c>
      <c r="C163" s="6">
        <v>0</v>
      </c>
      <c r="D163" s="3">
        <v>56</v>
      </c>
      <c r="E163" s="4">
        <v>105.66</v>
      </c>
      <c r="F163" s="3">
        <v>14</v>
      </c>
      <c r="G163" s="3">
        <v>1</v>
      </c>
      <c r="H163" s="3">
        <v>0</v>
      </c>
      <c r="I163" s="4">
        <v>247.2</v>
      </c>
      <c r="J163" s="5">
        <v>2.34</v>
      </c>
      <c r="K163" s="1"/>
      <c r="S163" s="2"/>
    </row>
    <row r="164" spans="2:19" ht="12.75" x14ac:dyDescent="0.2">
      <c r="B164" s="3">
        <v>161</v>
      </c>
      <c r="C164" s="6">
        <v>0</v>
      </c>
      <c r="D164" s="3">
        <v>38</v>
      </c>
      <c r="E164" s="4">
        <v>109.15</v>
      </c>
      <c r="F164" s="3">
        <v>16</v>
      </c>
      <c r="G164" s="3">
        <v>1</v>
      </c>
      <c r="H164" s="3">
        <v>1</v>
      </c>
      <c r="I164" s="4">
        <v>337.3</v>
      </c>
      <c r="J164" s="5">
        <v>3.09</v>
      </c>
      <c r="K164" s="1"/>
      <c r="S164" s="2"/>
    </row>
    <row r="165" spans="2:19" ht="12.75" x14ac:dyDescent="0.2">
      <c r="B165" s="3">
        <v>162</v>
      </c>
      <c r="C165" s="6">
        <v>0</v>
      </c>
      <c r="D165" s="3">
        <v>39</v>
      </c>
      <c r="E165" s="4">
        <v>100.78</v>
      </c>
      <c r="F165" s="3">
        <v>12</v>
      </c>
      <c r="G165" s="3">
        <v>1</v>
      </c>
      <c r="H165" s="3">
        <v>1</v>
      </c>
      <c r="I165" s="4">
        <v>262</v>
      </c>
      <c r="J165" s="5">
        <v>2.6</v>
      </c>
      <c r="K165" s="1"/>
      <c r="S165" s="2"/>
    </row>
    <row r="166" spans="2:19" ht="12.75" x14ac:dyDescent="0.2">
      <c r="B166" s="3">
        <v>163</v>
      </c>
      <c r="C166" s="6">
        <v>0</v>
      </c>
      <c r="D166" s="3">
        <v>58</v>
      </c>
      <c r="E166" s="4">
        <v>111.22</v>
      </c>
      <c r="F166" s="3">
        <v>16</v>
      </c>
      <c r="G166" s="3">
        <v>1</v>
      </c>
      <c r="H166" s="3">
        <v>0</v>
      </c>
      <c r="I166" s="4">
        <v>119</v>
      </c>
      <c r="J166" s="5">
        <v>1.07</v>
      </c>
      <c r="K166" s="1"/>
      <c r="S166" s="2"/>
    </row>
    <row r="167" spans="2:19" ht="12.75" x14ac:dyDescent="0.2">
      <c r="B167" s="3">
        <v>164</v>
      </c>
      <c r="C167" s="6">
        <v>1</v>
      </c>
      <c r="D167" s="3">
        <v>46</v>
      </c>
      <c r="E167" s="4">
        <v>108.89</v>
      </c>
      <c r="F167" s="3">
        <v>16</v>
      </c>
      <c r="G167" s="3">
        <v>1</v>
      </c>
      <c r="H167" s="3">
        <v>1</v>
      </c>
      <c r="I167" s="4">
        <v>356.1</v>
      </c>
      <c r="J167" s="5">
        <v>3.27</v>
      </c>
      <c r="K167" s="1"/>
      <c r="S167" s="2"/>
    </row>
    <row r="168" spans="2:19" ht="12.75" x14ac:dyDescent="0.2">
      <c r="B168" s="3">
        <v>165</v>
      </c>
      <c r="C168" s="6">
        <v>0</v>
      </c>
      <c r="D168" s="3">
        <v>36</v>
      </c>
      <c r="E168" s="4">
        <v>78.11</v>
      </c>
      <c r="F168" s="3">
        <v>16</v>
      </c>
      <c r="G168" s="3">
        <v>1</v>
      </c>
      <c r="H168" s="3">
        <v>1</v>
      </c>
      <c r="I168" s="4">
        <v>257.8</v>
      </c>
      <c r="J168" s="5">
        <v>3.3</v>
      </c>
      <c r="K168" s="1"/>
      <c r="S168" s="2"/>
    </row>
    <row r="169" spans="2:19" ht="12.75" x14ac:dyDescent="0.2">
      <c r="B169" s="3">
        <v>166</v>
      </c>
      <c r="C169" s="6">
        <v>0</v>
      </c>
      <c r="D169" s="3">
        <v>49</v>
      </c>
      <c r="E169" s="4">
        <v>112.64</v>
      </c>
      <c r="F169" s="3">
        <v>14</v>
      </c>
      <c r="G169" s="3">
        <v>1</v>
      </c>
      <c r="H169" s="3">
        <v>1</v>
      </c>
      <c r="I169" s="4">
        <v>123.9</v>
      </c>
      <c r="J169" s="5">
        <v>1.1000000000000001</v>
      </c>
      <c r="K169" s="1"/>
      <c r="S169" s="2"/>
    </row>
    <row r="170" spans="2:19" ht="12.75" x14ac:dyDescent="0.2">
      <c r="B170" s="3">
        <v>167</v>
      </c>
      <c r="C170" s="6">
        <v>0</v>
      </c>
      <c r="D170" s="3">
        <v>51</v>
      </c>
      <c r="E170" s="4">
        <v>67.72</v>
      </c>
      <c r="F170" s="3">
        <v>14</v>
      </c>
      <c r="G170" s="3">
        <v>1</v>
      </c>
      <c r="H170" s="3">
        <v>1</v>
      </c>
      <c r="I170" s="4">
        <v>98.2</v>
      </c>
      <c r="J170" s="5">
        <v>1.45</v>
      </c>
      <c r="K170" s="1"/>
      <c r="S170" s="2"/>
    </row>
    <row r="171" spans="2:19" ht="12.75" x14ac:dyDescent="0.2">
      <c r="B171" s="3">
        <v>168</v>
      </c>
      <c r="C171" s="6">
        <v>0</v>
      </c>
      <c r="D171" s="3">
        <v>44</v>
      </c>
      <c r="E171" s="4">
        <v>87.05</v>
      </c>
      <c r="F171" s="3">
        <v>14</v>
      </c>
      <c r="G171" s="3">
        <v>1</v>
      </c>
      <c r="H171" s="3">
        <v>1</v>
      </c>
      <c r="I171" s="4">
        <v>88.8</v>
      </c>
      <c r="J171" s="5">
        <v>1.02</v>
      </c>
      <c r="K171" s="1"/>
      <c r="S171" s="2"/>
    </row>
    <row r="172" spans="2:19" ht="12.75" x14ac:dyDescent="0.2">
      <c r="B172" s="3">
        <v>169</v>
      </c>
      <c r="C172" s="6">
        <v>0</v>
      </c>
      <c r="D172" s="3">
        <v>34</v>
      </c>
      <c r="E172" s="4">
        <v>93.33</v>
      </c>
      <c r="F172" s="3">
        <v>12</v>
      </c>
      <c r="G172" s="3">
        <v>0</v>
      </c>
      <c r="H172" s="3">
        <v>1</v>
      </c>
      <c r="I172" s="4">
        <v>239.9</v>
      </c>
      <c r="J172" s="5">
        <v>2.57</v>
      </c>
      <c r="K172" s="1"/>
      <c r="S172" s="2"/>
    </row>
    <row r="173" spans="2:19" ht="12.75" x14ac:dyDescent="0.2">
      <c r="B173" s="3">
        <v>170</v>
      </c>
      <c r="C173" s="6">
        <v>0</v>
      </c>
      <c r="D173" s="3">
        <v>42</v>
      </c>
      <c r="E173" s="4">
        <v>87.55</v>
      </c>
      <c r="F173" s="3">
        <v>10</v>
      </c>
      <c r="G173" s="3">
        <v>1</v>
      </c>
      <c r="H173" s="3">
        <v>1</v>
      </c>
      <c r="I173" s="4">
        <v>257.39999999999998</v>
      </c>
      <c r="J173" s="5">
        <v>2.94</v>
      </c>
      <c r="K173" s="1"/>
      <c r="S173" s="2"/>
    </row>
    <row r="174" spans="2:19" ht="12.75" x14ac:dyDescent="0.2">
      <c r="B174" s="3">
        <v>171</v>
      </c>
      <c r="C174" s="6">
        <v>0</v>
      </c>
      <c r="D174" s="3">
        <v>55</v>
      </c>
      <c r="E174" s="4">
        <v>97.51</v>
      </c>
      <c r="F174" s="3">
        <v>10</v>
      </c>
      <c r="G174" s="3">
        <v>1</v>
      </c>
      <c r="H174" s="3">
        <v>0</v>
      </c>
      <c r="I174" s="4">
        <v>256.5</v>
      </c>
      <c r="J174" s="5">
        <v>2.63</v>
      </c>
      <c r="K174" s="1"/>
      <c r="S174" s="2"/>
    </row>
    <row r="175" spans="2:19" ht="12.75" x14ac:dyDescent="0.2">
      <c r="B175" s="3">
        <v>172</v>
      </c>
      <c r="C175" s="6">
        <v>0</v>
      </c>
      <c r="D175" s="3">
        <v>57</v>
      </c>
      <c r="E175" s="4">
        <v>100.82</v>
      </c>
      <c r="F175" s="3">
        <v>14</v>
      </c>
      <c r="G175" s="3">
        <v>1</v>
      </c>
      <c r="H175" s="3">
        <v>1</v>
      </c>
      <c r="I175" s="4">
        <v>287.3</v>
      </c>
      <c r="J175" s="5">
        <v>2.85</v>
      </c>
      <c r="K175" s="1"/>
      <c r="S175" s="2"/>
    </row>
    <row r="176" spans="2:19" ht="12.75" x14ac:dyDescent="0.2">
      <c r="B176" s="3">
        <v>173</v>
      </c>
      <c r="C176" s="6">
        <v>0</v>
      </c>
      <c r="D176" s="3">
        <v>44</v>
      </c>
      <c r="E176" s="4">
        <v>90.14</v>
      </c>
      <c r="F176" s="3">
        <v>16</v>
      </c>
      <c r="G176" s="3">
        <v>1</v>
      </c>
      <c r="H176" s="3">
        <v>1</v>
      </c>
      <c r="I176" s="4">
        <v>183</v>
      </c>
      <c r="J176" s="5">
        <v>2.0299999999999998</v>
      </c>
      <c r="K176" s="1"/>
      <c r="S176" s="2"/>
    </row>
    <row r="177" spans="2:19" ht="12.75" x14ac:dyDescent="0.2">
      <c r="B177" s="3">
        <v>174</v>
      </c>
      <c r="C177" s="6">
        <v>0</v>
      </c>
      <c r="D177" s="3">
        <v>56</v>
      </c>
      <c r="E177" s="4">
        <v>94.59</v>
      </c>
      <c r="F177" s="3">
        <v>14</v>
      </c>
      <c r="G177" s="3">
        <v>1</v>
      </c>
      <c r="H177" s="3">
        <v>1</v>
      </c>
      <c r="I177" s="4">
        <v>214.7</v>
      </c>
      <c r="J177" s="5">
        <v>2.27</v>
      </c>
      <c r="K177" s="1"/>
      <c r="S177" s="2"/>
    </row>
    <row r="178" spans="2:19" ht="12.75" x14ac:dyDescent="0.2">
      <c r="B178" s="3">
        <v>175</v>
      </c>
      <c r="C178" s="6">
        <v>1</v>
      </c>
      <c r="D178" s="3">
        <v>48</v>
      </c>
      <c r="E178" s="4">
        <v>98.7</v>
      </c>
      <c r="F178" s="3">
        <v>14</v>
      </c>
      <c r="G178" s="3">
        <v>0</v>
      </c>
      <c r="H178" s="3">
        <v>1</v>
      </c>
      <c r="I178" s="4">
        <v>220.1</v>
      </c>
      <c r="J178" s="5">
        <v>2.23</v>
      </c>
      <c r="K178" s="1"/>
      <c r="S178" s="2"/>
    </row>
    <row r="179" spans="2:19" ht="12.75" x14ac:dyDescent="0.2">
      <c r="B179" s="3">
        <v>176</v>
      </c>
      <c r="C179" s="6">
        <v>0</v>
      </c>
      <c r="D179" s="3">
        <v>47</v>
      </c>
      <c r="E179" s="4">
        <v>125</v>
      </c>
      <c r="F179" s="3">
        <v>14</v>
      </c>
      <c r="G179" s="3">
        <v>1</v>
      </c>
      <c r="H179" s="3">
        <v>1</v>
      </c>
      <c r="I179" s="4">
        <v>168.8</v>
      </c>
      <c r="J179" s="5">
        <v>1.35</v>
      </c>
      <c r="K179" s="1"/>
      <c r="S179" s="2"/>
    </row>
    <row r="180" spans="2:19" ht="12.75" x14ac:dyDescent="0.2">
      <c r="B180" s="3">
        <v>177</v>
      </c>
      <c r="C180" s="6">
        <v>0</v>
      </c>
      <c r="D180" s="3">
        <v>41</v>
      </c>
      <c r="E180" s="4">
        <v>122.91</v>
      </c>
      <c r="F180" s="3">
        <v>14</v>
      </c>
      <c r="G180" s="3">
        <v>1</v>
      </c>
      <c r="H180" s="3">
        <v>1</v>
      </c>
      <c r="I180" s="4">
        <v>177</v>
      </c>
      <c r="J180" s="5">
        <v>1.44</v>
      </c>
      <c r="K180" s="1"/>
      <c r="S180" s="2"/>
    </row>
    <row r="181" spans="2:19" ht="12.75" x14ac:dyDescent="0.2">
      <c r="B181" s="3">
        <v>178</v>
      </c>
      <c r="C181" s="6">
        <v>0</v>
      </c>
      <c r="D181" s="3">
        <v>45</v>
      </c>
      <c r="E181" s="4">
        <v>79.34</v>
      </c>
      <c r="F181" s="3">
        <v>16</v>
      </c>
      <c r="G181" s="3">
        <v>1</v>
      </c>
      <c r="H181" s="3">
        <v>1</v>
      </c>
      <c r="I181" s="4">
        <v>161.9</v>
      </c>
      <c r="J181" s="5">
        <v>2.04</v>
      </c>
      <c r="K181" s="1"/>
      <c r="S181" s="2"/>
    </row>
    <row r="182" spans="2:19" ht="12.75" x14ac:dyDescent="0.2">
      <c r="B182" s="3">
        <v>179</v>
      </c>
      <c r="C182" s="6">
        <v>0</v>
      </c>
      <c r="D182" s="3">
        <v>35</v>
      </c>
      <c r="E182" s="4">
        <v>107.44</v>
      </c>
      <c r="F182" s="3">
        <v>14</v>
      </c>
      <c r="G182" s="3">
        <v>1</v>
      </c>
      <c r="H182" s="3">
        <v>1</v>
      </c>
      <c r="I182" s="4">
        <v>231</v>
      </c>
      <c r="J182" s="5">
        <v>2.15</v>
      </c>
      <c r="K182" s="1"/>
      <c r="S182" s="2"/>
    </row>
    <row r="183" spans="2:19" ht="12.75" x14ac:dyDescent="0.2">
      <c r="B183" s="3">
        <v>180</v>
      </c>
      <c r="C183" s="6">
        <v>0</v>
      </c>
      <c r="D183" s="3">
        <v>43</v>
      </c>
      <c r="E183" s="4">
        <v>91.09</v>
      </c>
      <c r="F183" s="3">
        <v>16</v>
      </c>
      <c r="G183" s="3">
        <v>1</v>
      </c>
      <c r="H183" s="3">
        <v>1</v>
      </c>
      <c r="I183" s="4">
        <v>103.8</v>
      </c>
      <c r="J183" s="5">
        <v>1.1399999999999999</v>
      </c>
      <c r="K183" s="1"/>
      <c r="S183" s="2"/>
    </row>
    <row r="184" spans="2:19" ht="12.75" x14ac:dyDescent="0.2">
      <c r="B184" s="3">
        <v>181</v>
      </c>
      <c r="C184" s="6">
        <v>0</v>
      </c>
      <c r="D184" s="3">
        <v>29</v>
      </c>
      <c r="E184" s="4">
        <v>87.12</v>
      </c>
      <c r="F184" s="3">
        <v>16</v>
      </c>
      <c r="G184" s="3">
        <v>1</v>
      </c>
      <c r="H184" s="3">
        <v>1</v>
      </c>
      <c r="I184" s="4">
        <v>210.8</v>
      </c>
      <c r="J184" s="5">
        <v>2.42</v>
      </c>
      <c r="K184" s="1"/>
      <c r="S184" s="2"/>
    </row>
    <row r="185" spans="2:19" ht="12.75" x14ac:dyDescent="0.2">
      <c r="B185" s="3">
        <v>182</v>
      </c>
      <c r="C185" s="6">
        <v>1</v>
      </c>
      <c r="D185" s="3">
        <v>45</v>
      </c>
      <c r="E185" s="4">
        <v>69.13</v>
      </c>
      <c r="F185" s="3">
        <v>12</v>
      </c>
      <c r="G185" s="3">
        <v>1</v>
      </c>
      <c r="H185" s="3">
        <v>1</v>
      </c>
      <c r="I185" s="4">
        <v>98.9</v>
      </c>
      <c r="J185" s="5">
        <v>1.43</v>
      </c>
      <c r="K185" s="1"/>
      <c r="S185" s="2"/>
    </row>
    <row r="186" spans="2:19" ht="12.75" x14ac:dyDescent="0.2">
      <c r="B186" s="3">
        <v>183</v>
      </c>
      <c r="C186" s="6">
        <v>0</v>
      </c>
      <c r="D186" s="3">
        <v>39</v>
      </c>
      <c r="E186" s="4">
        <v>62.87</v>
      </c>
      <c r="F186" s="3">
        <v>12</v>
      </c>
      <c r="G186" s="3">
        <v>1</v>
      </c>
      <c r="H186" s="3">
        <v>1</v>
      </c>
      <c r="I186" s="4">
        <v>83</v>
      </c>
      <c r="J186" s="5">
        <v>1.32</v>
      </c>
      <c r="K186" s="1"/>
      <c r="S186" s="2"/>
    </row>
    <row r="187" spans="2:19" ht="12.75" x14ac:dyDescent="0.2">
      <c r="B187" s="3">
        <v>184</v>
      </c>
      <c r="C187" s="6">
        <v>1</v>
      </c>
      <c r="D187" s="3">
        <v>34</v>
      </c>
      <c r="E187" s="4">
        <v>111.39</v>
      </c>
      <c r="F187" s="3">
        <v>20</v>
      </c>
      <c r="G187" s="3">
        <v>1</v>
      </c>
      <c r="H187" s="3">
        <v>1</v>
      </c>
      <c r="I187" s="4">
        <v>293</v>
      </c>
      <c r="J187" s="5">
        <v>2.63</v>
      </c>
      <c r="K187" s="1"/>
      <c r="S187" s="2"/>
    </row>
    <row r="188" spans="2:19" ht="12.75" x14ac:dyDescent="0.2">
      <c r="B188" s="3">
        <v>185</v>
      </c>
      <c r="C188" s="6">
        <v>0</v>
      </c>
      <c r="D188" s="3">
        <v>28</v>
      </c>
      <c r="E188" s="4">
        <v>95.41</v>
      </c>
      <c r="F188" s="3">
        <v>10</v>
      </c>
      <c r="G188" s="3">
        <v>1</v>
      </c>
      <c r="H188" s="3">
        <v>1</v>
      </c>
      <c r="I188" s="4">
        <v>238.5</v>
      </c>
      <c r="J188" s="5">
        <v>2.5</v>
      </c>
      <c r="K188" s="1"/>
      <c r="S188" s="2"/>
    </row>
    <row r="189" spans="2:19" ht="12.75" x14ac:dyDescent="0.2">
      <c r="B189" s="3">
        <v>186</v>
      </c>
      <c r="C189" s="6">
        <v>0</v>
      </c>
      <c r="D189" s="3">
        <v>43</v>
      </c>
      <c r="E189" s="4">
        <v>93.35</v>
      </c>
      <c r="F189" s="3">
        <v>16</v>
      </c>
      <c r="G189" s="3">
        <v>1</v>
      </c>
      <c r="H189" s="3">
        <v>1</v>
      </c>
      <c r="I189" s="4">
        <v>127.9</v>
      </c>
      <c r="J189" s="5">
        <v>1.37</v>
      </c>
      <c r="K189" s="1"/>
      <c r="S189" s="2"/>
    </row>
    <row r="190" spans="2:19" ht="12.75" x14ac:dyDescent="0.2">
      <c r="B190" s="3">
        <v>187</v>
      </c>
      <c r="C190" s="6">
        <v>1</v>
      </c>
      <c r="D190" s="3">
        <v>49</v>
      </c>
      <c r="E190" s="4">
        <v>99.73</v>
      </c>
      <c r="F190" s="3">
        <v>12</v>
      </c>
      <c r="G190" s="3">
        <v>1</v>
      </c>
      <c r="H190" s="3">
        <v>1</v>
      </c>
      <c r="I190" s="4">
        <v>334.1</v>
      </c>
      <c r="J190" s="5">
        <v>3.35</v>
      </c>
      <c r="K190" s="1"/>
      <c r="S190" s="2"/>
    </row>
    <row r="191" spans="2:19" ht="12.75" x14ac:dyDescent="0.2">
      <c r="B191" s="3">
        <v>188</v>
      </c>
      <c r="C191" s="6">
        <v>1</v>
      </c>
      <c r="D191" s="3">
        <v>49</v>
      </c>
      <c r="E191" s="4">
        <v>94.15</v>
      </c>
      <c r="F191" s="3">
        <v>12</v>
      </c>
      <c r="G191" s="3">
        <v>1</v>
      </c>
      <c r="H191" s="3">
        <v>1</v>
      </c>
      <c r="I191" s="4">
        <v>226.9</v>
      </c>
      <c r="J191" s="5">
        <v>2.41</v>
      </c>
      <c r="K191" s="1"/>
      <c r="S191" s="2"/>
    </row>
    <row r="192" spans="2:19" ht="12.75" x14ac:dyDescent="0.2">
      <c r="B192" s="3">
        <v>189</v>
      </c>
      <c r="C192" s="6">
        <v>0</v>
      </c>
      <c r="D192" s="3">
        <v>39</v>
      </c>
      <c r="E192" s="4">
        <v>86.93</v>
      </c>
      <c r="F192" s="3">
        <v>16</v>
      </c>
      <c r="G192" s="3">
        <v>1</v>
      </c>
      <c r="H192" s="3">
        <v>1</v>
      </c>
      <c r="I192" s="4">
        <v>165.2</v>
      </c>
      <c r="J192" s="5">
        <v>1.9</v>
      </c>
      <c r="K192" s="1"/>
      <c r="S192" s="2"/>
    </row>
    <row r="193" spans="2:19" ht="12.75" x14ac:dyDescent="0.2">
      <c r="B193" s="3">
        <v>190</v>
      </c>
      <c r="C193" s="6">
        <v>0</v>
      </c>
      <c r="D193" s="3">
        <v>39</v>
      </c>
      <c r="E193" s="4">
        <v>105.8</v>
      </c>
      <c r="F193" s="3">
        <v>12</v>
      </c>
      <c r="G193" s="3">
        <v>1</v>
      </c>
      <c r="H193" s="3">
        <v>1</v>
      </c>
      <c r="I193" s="4">
        <v>277.2</v>
      </c>
      <c r="J193" s="5">
        <v>2.62</v>
      </c>
      <c r="K193" s="1"/>
      <c r="S193" s="2"/>
    </row>
    <row r="194" spans="2:19" ht="12.75" x14ac:dyDescent="0.2">
      <c r="B194" s="3">
        <v>191</v>
      </c>
      <c r="C194" s="6">
        <v>0</v>
      </c>
      <c r="D194" s="3">
        <v>47</v>
      </c>
      <c r="E194" s="4">
        <v>48.84</v>
      </c>
      <c r="F194" s="3">
        <v>16</v>
      </c>
      <c r="G194" s="3">
        <v>1</v>
      </c>
      <c r="H194" s="3">
        <v>1</v>
      </c>
      <c r="I194" s="4">
        <v>70.8</v>
      </c>
      <c r="J194" s="5">
        <v>1.45</v>
      </c>
      <c r="K194" s="1"/>
      <c r="S194" s="2"/>
    </row>
    <row r="195" spans="2:19" ht="12.75" x14ac:dyDescent="0.2">
      <c r="B195" s="3">
        <v>192</v>
      </c>
      <c r="C195" s="6">
        <v>0</v>
      </c>
      <c r="D195" s="3">
        <v>54</v>
      </c>
      <c r="E195" s="4">
        <v>87.53</v>
      </c>
      <c r="F195" s="3">
        <v>16</v>
      </c>
      <c r="G195" s="3">
        <v>1</v>
      </c>
      <c r="H195" s="3">
        <v>1</v>
      </c>
      <c r="I195" s="4">
        <v>175.1</v>
      </c>
      <c r="J195" s="5">
        <v>2</v>
      </c>
      <c r="K195" s="1"/>
      <c r="S195" s="2"/>
    </row>
    <row r="196" spans="2:19" ht="12.75" x14ac:dyDescent="0.2">
      <c r="B196" s="3">
        <v>193</v>
      </c>
      <c r="C196" s="6">
        <v>0</v>
      </c>
      <c r="D196" s="3">
        <v>52</v>
      </c>
      <c r="E196" s="4">
        <v>100</v>
      </c>
      <c r="F196" s="3">
        <v>14</v>
      </c>
      <c r="G196" s="3">
        <v>1</v>
      </c>
      <c r="H196" s="3">
        <v>1</v>
      </c>
      <c r="I196" s="4">
        <v>168</v>
      </c>
      <c r="J196" s="5">
        <v>1.68</v>
      </c>
      <c r="K196" s="1"/>
      <c r="S196" s="2"/>
    </row>
    <row r="197" spans="2:19" ht="12.75" x14ac:dyDescent="0.2">
      <c r="B197" s="3">
        <v>194</v>
      </c>
      <c r="C197" s="6">
        <v>0</v>
      </c>
      <c r="D197" s="3">
        <v>48</v>
      </c>
      <c r="E197" s="4">
        <v>111.23</v>
      </c>
      <c r="F197" s="3">
        <v>16</v>
      </c>
      <c r="G197" s="3">
        <v>1</v>
      </c>
      <c r="H197" s="3">
        <v>1</v>
      </c>
      <c r="I197" s="4">
        <v>278.10000000000002</v>
      </c>
      <c r="J197" s="5">
        <v>2.5</v>
      </c>
      <c r="K197" s="1"/>
      <c r="S197" s="2"/>
    </row>
    <row r="198" spans="2:19" ht="12.75" x14ac:dyDescent="0.2">
      <c r="B198" s="3">
        <v>195</v>
      </c>
      <c r="C198" s="6">
        <v>0</v>
      </c>
      <c r="D198" s="3">
        <v>39</v>
      </c>
      <c r="E198" s="4">
        <v>84.14</v>
      </c>
      <c r="F198" s="3">
        <v>16</v>
      </c>
      <c r="G198" s="3">
        <v>1</v>
      </c>
      <c r="H198" s="3">
        <v>1</v>
      </c>
      <c r="I198" s="4">
        <v>269.2</v>
      </c>
      <c r="J198" s="5">
        <v>3.2</v>
      </c>
      <c r="K198" s="1"/>
      <c r="S198" s="2"/>
    </row>
    <row r="199" spans="2:19" ht="12.75" x14ac:dyDescent="0.2">
      <c r="B199" s="3">
        <v>196</v>
      </c>
      <c r="C199" s="6">
        <v>0</v>
      </c>
      <c r="D199" s="3">
        <v>39</v>
      </c>
      <c r="E199" s="4">
        <v>103.17</v>
      </c>
      <c r="F199" s="3">
        <v>14</v>
      </c>
      <c r="G199" s="3">
        <v>1</v>
      </c>
      <c r="H199" s="3">
        <v>0</v>
      </c>
      <c r="I199" s="4">
        <v>154.80000000000001</v>
      </c>
      <c r="J199" s="5">
        <v>1.5</v>
      </c>
      <c r="K199" s="1"/>
      <c r="S199" s="2"/>
    </row>
    <row r="200" spans="2:19" ht="12.75" x14ac:dyDescent="0.2">
      <c r="B200" s="3">
        <v>197</v>
      </c>
      <c r="C200" s="6">
        <v>0</v>
      </c>
      <c r="D200" s="3">
        <v>34</v>
      </c>
      <c r="E200" s="4">
        <v>109.04</v>
      </c>
      <c r="F200" s="3">
        <v>14</v>
      </c>
      <c r="G200" s="3">
        <v>1</v>
      </c>
      <c r="H200" s="3">
        <v>0</v>
      </c>
      <c r="I200" s="4">
        <v>355.5</v>
      </c>
      <c r="J200" s="5">
        <v>3.26</v>
      </c>
      <c r="K200" s="1"/>
      <c r="S200" s="2"/>
    </row>
    <row r="201" spans="2:19" ht="12.75" x14ac:dyDescent="0.2">
      <c r="B201" s="3">
        <v>198</v>
      </c>
      <c r="C201" s="6">
        <v>1</v>
      </c>
      <c r="D201" s="3">
        <v>57</v>
      </c>
      <c r="E201" s="4">
        <v>95.7</v>
      </c>
      <c r="F201" s="3">
        <v>10</v>
      </c>
      <c r="G201" s="3">
        <v>1</v>
      </c>
      <c r="H201" s="3">
        <v>0</v>
      </c>
      <c r="I201" s="4">
        <v>169.4</v>
      </c>
      <c r="J201" s="5">
        <v>1.77</v>
      </c>
      <c r="K201" s="1"/>
      <c r="S201" s="2"/>
    </row>
    <row r="202" spans="2:19" ht="12.75" x14ac:dyDescent="0.2">
      <c r="B202" s="3">
        <v>199</v>
      </c>
      <c r="C202" s="6">
        <v>0</v>
      </c>
      <c r="D202" s="3">
        <v>38</v>
      </c>
      <c r="E202" s="4">
        <v>104.87</v>
      </c>
      <c r="F202" s="3">
        <v>14</v>
      </c>
      <c r="G202" s="3">
        <v>1</v>
      </c>
      <c r="H202" s="3">
        <v>0</v>
      </c>
      <c r="I202" s="4">
        <v>311.5</v>
      </c>
      <c r="J202" s="5">
        <v>2.97</v>
      </c>
      <c r="K202" s="1"/>
      <c r="S202" s="2"/>
    </row>
    <row r="203" spans="2:19" ht="12.75" x14ac:dyDescent="0.2">
      <c r="B203" s="3">
        <v>200</v>
      </c>
      <c r="C203" s="6">
        <v>0</v>
      </c>
      <c r="D203" s="3">
        <v>46</v>
      </c>
      <c r="E203" s="4">
        <v>97.87</v>
      </c>
      <c r="F203" s="3">
        <v>20</v>
      </c>
      <c r="G203" s="3">
        <v>1</v>
      </c>
      <c r="H203" s="3">
        <v>1</v>
      </c>
      <c r="I203" s="4">
        <v>283.8</v>
      </c>
      <c r="J203" s="5">
        <v>2.9</v>
      </c>
      <c r="K203" s="1"/>
      <c r="S203" s="2"/>
    </row>
  </sheetData>
  <pageMargins left="0.7" right="0.7" top="0.75" bottom="0.75" header="0.3" footer="0.3"/>
  <pageSetup scale="66" orientation="landscape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203"/>
  <sheetViews>
    <sheetView workbookViewId="0"/>
  </sheetViews>
  <sheetFormatPr defaultRowHeight="15" x14ac:dyDescent="0.25"/>
  <cols>
    <col min="1" max="1" width="6.140625" style="1" customWidth="1"/>
    <col min="2" max="2" width="9.140625" style="1"/>
    <col min="3" max="10" width="11.85546875" style="1" customWidth="1"/>
    <col min="11" max="11" width="11.85546875" customWidth="1"/>
    <col min="12" max="12" width="7.5703125" customWidth="1"/>
    <col min="13" max="13" width="14.28515625" style="1" customWidth="1"/>
    <col min="14" max="14" width="14.85546875" style="1" customWidth="1"/>
    <col min="15" max="16384" width="9.140625" style="1"/>
  </cols>
  <sheetData>
    <row r="1" spans="2:20" x14ac:dyDescent="0.2">
      <c r="B1" s="19" t="s">
        <v>12</v>
      </c>
      <c r="K1" s="21" t="s">
        <v>16</v>
      </c>
      <c r="L1" s="1"/>
    </row>
    <row r="3" spans="2:20" ht="12.75" x14ac:dyDescent="0.2">
      <c r="B3" s="15" t="s">
        <v>0</v>
      </c>
      <c r="C3" s="16" t="s">
        <v>8</v>
      </c>
      <c r="D3" s="15" t="s">
        <v>2</v>
      </c>
      <c r="E3" s="17" t="s">
        <v>3</v>
      </c>
      <c r="F3" s="15" t="s">
        <v>4</v>
      </c>
      <c r="G3" s="15" t="s">
        <v>5</v>
      </c>
      <c r="H3" s="15" t="s">
        <v>6</v>
      </c>
      <c r="I3" s="17" t="s">
        <v>9</v>
      </c>
      <c r="J3" s="18" t="s">
        <v>7</v>
      </c>
      <c r="K3" s="14" t="s">
        <v>11</v>
      </c>
      <c r="L3" s="1"/>
    </row>
    <row r="4" spans="2:20" ht="12.75" x14ac:dyDescent="0.2">
      <c r="B4" s="3">
        <v>1</v>
      </c>
      <c r="C4" s="6">
        <v>0</v>
      </c>
      <c r="D4" s="3">
        <v>44</v>
      </c>
      <c r="E4" s="4">
        <v>73.19</v>
      </c>
      <c r="F4" s="3">
        <v>16</v>
      </c>
      <c r="G4" s="3">
        <v>1</v>
      </c>
      <c r="H4" s="3">
        <v>1</v>
      </c>
      <c r="I4" s="4">
        <v>204.2</v>
      </c>
      <c r="J4" s="5">
        <v>2.79</v>
      </c>
      <c r="K4" s="13">
        <f xml:space="preserve"> EXP(0.0252382*D4-0.0554601*F4-1.685*G4-0.865059*H4+1.31807*J4-2.46612)/(1+EXP(0.0252382*D4-0.0554601*F4-1.685*G4-0.865059*H4+1.31807*J4-2.46612))</f>
        <v>0.2468200775264211</v>
      </c>
      <c r="L4" s="13"/>
      <c r="T4" s="2"/>
    </row>
    <row r="5" spans="2:20" ht="12.75" x14ac:dyDescent="0.2">
      <c r="B5" s="3">
        <v>2</v>
      </c>
      <c r="C5" s="6">
        <v>1</v>
      </c>
      <c r="D5" s="3">
        <v>59</v>
      </c>
      <c r="E5" s="4">
        <v>94.52</v>
      </c>
      <c r="F5" s="3">
        <v>16</v>
      </c>
      <c r="G5" s="3">
        <v>1</v>
      </c>
      <c r="H5" s="3">
        <v>1</v>
      </c>
      <c r="I5" s="4">
        <v>283.60000000000002</v>
      </c>
      <c r="J5" s="5">
        <v>3</v>
      </c>
      <c r="K5" s="13">
        <f t="shared" ref="K5:K68" si="0" xml:space="preserve"> EXP(0.0252382*D5-0.0554601*F5-1.685*G5-0.865059*H5+1.31807*J5-2.46612)/(1+EXP(0.0252382*D5-0.0554601*F5-1.685*G5-0.865059*H5+1.31807*J5-2.46612))</f>
        <v>0.38692016126123202</v>
      </c>
      <c r="L5" s="13"/>
      <c r="T5" s="2"/>
    </row>
    <row r="6" spans="2:20" ht="12.75" x14ac:dyDescent="0.2">
      <c r="B6" s="3">
        <v>3</v>
      </c>
      <c r="C6" s="6" t="s">
        <v>19</v>
      </c>
      <c r="D6" s="3">
        <v>50</v>
      </c>
      <c r="E6" s="4">
        <v>49.97</v>
      </c>
      <c r="F6" s="3">
        <v>16</v>
      </c>
      <c r="G6" s="3">
        <v>1</v>
      </c>
      <c r="H6" s="3">
        <v>1</v>
      </c>
      <c r="I6" s="4">
        <v>63.5</v>
      </c>
      <c r="J6" s="5">
        <v>1.27</v>
      </c>
      <c r="K6" s="13">
        <f t="shared" si="0"/>
        <v>4.8907447200115563E-2</v>
      </c>
      <c r="L6" s="13"/>
      <c r="T6" s="2"/>
    </row>
    <row r="7" spans="2:20" ht="12.75" x14ac:dyDescent="0.2">
      <c r="B7" s="3">
        <v>4</v>
      </c>
      <c r="C7" s="6">
        <v>1</v>
      </c>
      <c r="D7" s="3">
        <v>56</v>
      </c>
      <c r="E7" s="4">
        <v>63.82</v>
      </c>
      <c r="F7" s="3">
        <v>12</v>
      </c>
      <c r="G7" s="3">
        <v>0</v>
      </c>
      <c r="H7" s="3">
        <v>1</v>
      </c>
      <c r="I7" s="4">
        <v>128.30000000000001</v>
      </c>
      <c r="J7" s="5">
        <v>2.0099999999999998</v>
      </c>
      <c r="K7" s="13">
        <f t="shared" si="0"/>
        <v>0.51648394906490291</v>
      </c>
      <c r="L7" s="13"/>
      <c r="T7" s="2"/>
    </row>
    <row r="8" spans="2:20" ht="12.75" x14ac:dyDescent="0.2">
      <c r="B8" s="3">
        <v>5</v>
      </c>
      <c r="C8" s="6">
        <v>1</v>
      </c>
      <c r="D8" s="3">
        <v>54</v>
      </c>
      <c r="E8" s="4">
        <v>124.44</v>
      </c>
      <c r="F8" s="3">
        <v>14</v>
      </c>
      <c r="G8" s="3">
        <v>1</v>
      </c>
      <c r="H8" s="3">
        <v>1</v>
      </c>
      <c r="I8" s="4">
        <v>306.10000000000002</v>
      </c>
      <c r="J8" s="5">
        <v>2.46</v>
      </c>
      <c r="K8" s="13">
        <f t="shared" si="0"/>
        <v>0.23374120918557478</v>
      </c>
      <c r="L8" s="13"/>
      <c r="T8" s="2"/>
    </row>
    <row r="9" spans="2:20" ht="12.75" x14ac:dyDescent="0.2">
      <c r="B9" s="3">
        <v>6</v>
      </c>
      <c r="C9" s="6">
        <v>0</v>
      </c>
      <c r="D9" s="3">
        <v>54</v>
      </c>
      <c r="E9" s="4">
        <v>109.74</v>
      </c>
      <c r="F9" s="3">
        <v>16</v>
      </c>
      <c r="G9" s="3">
        <v>1</v>
      </c>
      <c r="H9" s="3">
        <v>1</v>
      </c>
      <c r="I9" s="4">
        <v>294.10000000000002</v>
      </c>
      <c r="J9" s="5">
        <v>2.68</v>
      </c>
      <c r="K9" s="13">
        <f t="shared" si="0"/>
        <v>0.26732242903340159</v>
      </c>
      <c r="L9" s="13"/>
      <c r="T9" s="2"/>
    </row>
    <row r="10" spans="2:20" ht="12.75" x14ac:dyDescent="0.2">
      <c r="B10" s="3">
        <v>7</v>
      </c>
      <c r="C10" s="6">
        <v>0</v>
      </c>
      <c r="D10" s="3">
        <v>37</v>
      </c>
      <c r="E10" s="4">
        <v>56.99</v>
      </c>
      <c r="F10" s="3">
        <v>16</v>
      </c>
      <c r="G10" s="3">
        <v>1</v>
      </c>
      <c r="H10" s="3">
        <v>1</v>
      </c>
      <c r="I10" s="4">
        <v>137.9</v>
      </c>
      <c r="J10" s="5">
        <v>2.42</v>
      </c>
      <c r="K10" s="13">
        <f t="shared" si="0"/>
        <v>0.14430340574615835</v>
      </c>
      <c r="L10" s="13"/>
      <c r="T10" s="2"/>
    </row>
    <row r="11" spans="2:20" ht="12.75" x14ac:dyDescent="0.2">
      <c r="B11" s="3">
        <v>8</v>
      </c>
      <c r="C11" s="6">
        <v>1</v>
      </c>
      <c r="D11" s="3">
        <v>45</v>
      </c>
      <c r="E11" s="4">
        <v>109.56</v>
      </c>
      <c r="F11" s="3">
        <v>10</v>
      </c>
      <c r="G11" s="3">
        <v>1</v>
      </c>
      <c r="H11" s="3">
        <v>1</v>
      </c>
      <c r="I11" s="4">
        <v>368.1</v>
      </c>
      <c r="J11" s="5">
        <v>3.36</v>
      </c>
      <c r="K11" s="13">
        <f t="shared" si="0"/>
        <v>0.49841355532373161</v>
      </c>
      <c r="L11" s="13"/>
      <c r="T11" s="2"/>
    </row>
    <row r="12" spans="2:20" ht="12.75" x14ac:dyDescent="0.2">
      <c r="B12" s="3">
        <v>9</v>
      </c>
      <c r="C12" s="6">
        <v>0</v>
      </c>
      <c r="D12" s="3">
        <v>37</v>
      </c>
      <c r="E12" s="4">
        <v>76.400000000000006</v>
      </c>
      <c r="F12" s="3">
        <v>16</v>
      </c>
      <c r="G12" s="3">
        <v>1</v>
      </c>
      <c r="H12" s="3">
        <v>0</v>
      </c>
      <c r="I12" s="4">
        <v>237.6</v>
      </c>
      <c r="J12" s="5">
        <v>3.11</v>
      </c>
      <c r="K12" s="13">
        <f t="shared" si="0"/>
        <v>0.49863237841066083</v>
      </c>
      <c r="L12" s="13"/>
      <c r="T12" s="2"/>
    </row>
    <row r="13" spans="2:20" ht="12.75" x14ac:dyDescent="0.2">
      <c r="B13" s="3">
        <v>10</v>
      </c>
      <c r="C13" s="6">
        <v>0</v>
      </c>
      <c r="D13" s="3">
        <v>46</v>
      </c>
      <c r="E13" s="4">
        <v>95.36</v>
      </c>
      <c r="F13" s="3">
        <v>16</v>
      </c>
      <c r="G13" s="3">
        <v>1</v>
      </c>
      <c r="H13" s="3">
        <v>1</v>
      </c>
      <c r="I13" s="4">
        <v>202.2</v>
      </c>
      <c r="J13" s="5">
        <v>2.12</v>
      </c>
      <c r="K13" s="13">
        <f t="shared" si="0"/>
        <v>0.1247415737257198</v>
      </c>
      <c r="L13" s="13"/>
      <c r="T13" s="2"/>
    </row>
    <row r="14" spans="2:20" ht="12.75" x14ac:dyDescent="0.2">
      <c r="B14" s="3">
        <v>11</v>
      </c>
      <c r="C14" s="6">
        <v>1</v>
      </c>
      <c r="D14" s="3">
        <v>53</v>
      </c>
      <c r="E14" s="4">
        <v>75.69</v>
      </c>
      <c r="F14" s="3">
        <v>16</v>
      </c>
      <c r="G14" s="3">
        <v>1</v>
      </c>
      <c r="H14" s="3">
        <v>1</v>
      </c>
      <c r="I14" s="4">
        <v>261.89999999999998</v>
      </c>
      <c r="J14" s="5">
        <v>3.46</v>
      </c>
      <c r="K14" s="13">
        <f t="shared" si="0"/>
        <v>0.49865155326920391</v>
      </c>
      <c r="L14" s="13"/>
      <c r="T14" s="2"/>
    </row>
    <row r="15" spans="2:20" ht="12.75" x14ac:dyDescent="0.2">
      <c r="B15" s="3">
        <v>12</v>
      </c>
      <c r="C15" s="6">
        <v>0</v>
      </c>
      <c r="D15" s="3">
        <v>43</v>
      </c>
      <c r="E15" s="4">
        <v>106.22</v>
      </c>
      <c r="F15" s="3">
        <v>14</v>
      </c>
      <c r="G15" s="3">
        <v>1</v>
      </c>
      <c r="H15" s="3">
        <v>1</v>
      </c>
      <c r="I15" s="4">
        <v>193.3</v>
      </c>
      <c r="J15" s="5">
        <v>1.82</v>
      </c>
      <c r="K15" s="13">
        <f t="shared" si="0"/>
        <v>9.042222659304873E-2</v>
      </c>
      <c r="L15" s="13"/>
      <c r="T15" s="2"/>
    </row>
    <row r="16" spans="2:20" ht="12.75" x14ac:dyDescent="0.2">
      <c r="B16" s="3">
        <v>13</v>
      </c>
      <c r="C16" s="6">
        <v>0</v>
      </c>
      <c r="D16" s="3">
        <v>55</v>
      </c>
      <c r="E16" s="4">
        <v>75.38</v>
      </c>
      <c r="F16" s="3">
        <v>16</v>
      </c>
      <c r="G16" s="3">
        <v>1</v>
      </c>
      <c r="H16" s="3">
        <v>1</v>
      </c>
      <c r="I16" s="4">
        <v>92</v>
      </c>
      <c r="J16" s="5">
        <v>1.22</v>
      </c>
      <c r="K16" s="13">
        <f t="shared" si="0"/>
        <v>5.1789249455086485E-2</v>
      </c>
      <c r="L16" s="13"/>
      <c r="T16" s="2"/>
    </row>
    <row r="17" spans="2:20" ht="12.75" x14ac:dyDescent="0.2">
      <c r="B17" s="3">
        <v>14</v>
      </c>
      <c r="C17" s="6">
        <v>1</v>
      </c>
      <c r="D17" s="3">
        <v>47</v>
      </c>
      <c r="E17" s="4">
        <v>115.88</v>
      </c>
      <c r="F17" s="3">
        <v>12</v>
      </c>
      <c r="G17" s="3">
        <v>1</v>
      </c>
      <c r="H17" s="3">
        <v>0</v>
      </c>
      <c r="I17" s="4">
        <v>367.3</v>
      </c>
      <c r="J17" s="5">
        <v>3.17</v>
      </c>
      <c r="K17" s="13">
        <f t="shared" si="0"/>
        <v>0.6336334041048185</v>
      </c>
      <c r="L17" s="13"/>
      <c r="T17" s="2"/>
    </row>
    <row r="18" spans="2:20" ht="12.75" x14ac:dyDescent="0.2">
      <c r="B18" s="3">
        <v>15</v>
      </c>
      <c r="C18" s="6">
        <v>0</v>
      </c>
      <c r="D18" s="3">
        <v>52</v>
      </c>
      <c r="E18" s="4">
        <v>109.21</v>
      </c>
      <c r="F18" s="3">
        <v>14</v>
      </c>
      <c r="G18" s="3">
        <v>1</v>
      </c>
      <c r="H18" s="3">
        <v>1</v>
      </c>
      <c r="I18" s="4">
        <v>109.2</v>
      </c>
      <c r="J18" s="5">
        <v>1</v>
      </c>
      <c r="K18" s="13">
        <f t="shared" si="0"/>
        <v>4.0614649221907703E-2</v>
      </c>
      <c r="L18" s="13"/>
      <c r="T18" s="2"/>
    </row>
    <row r="19" spans="2:20" ht="12.75" x14ac:dyDescent="0.2">
      <c r="B19" s="3">
        <v>16</v>
      </c>
      <c r="C19" s="6">
        <v>1</v>
      </c>
      <c r="D19" s="3">
        <v>44</v>
      </c>
      <c r="E19" s="4">
        <v>76.78</v>
      </c>
      <c r="F19" s="3">
        <v>12</v>
      </c>
      <c r="G19" s="3">
        <v>1</v>
      </c>
      <c r="H19" s="3">
        <v>1</v>
      </c>
      <c r="I19" s="4">
        <v>182</v>
      </c>
      <c r="J19" s="5">
        <v>2.37</v>
      </c>
      <c r="K19" s="13">
        <f t="shared" si="0"/>
        <v>0.19040303305849654</v>
      </c>
      <c r="L19" s="13"/>
      <c r="M19" s="1" t="s">
        <v>10</v>
      </c>
      <c r="T19" s="2"/>
    </row>
    <row r="20" spans="2:20" ht="12.75" x14ac:dyDescent="0.2">
      <c r="B20" s="3">
        <v>17</v>
      </c>
      <c r="C20" s="6">
        <v>0</v>
      </c>
      <c r="D20" s="3">
        <v>46</v>
      </c>
      <c r="E20" s="4">
        <v>65.91</v>
      </c>
      <c r="F20" s="3">
        <v>16</v>
      </c>
      <c r="G20" s="3">
        <v>1</v>
      </c>
      <c r="H20" s="3">
        <v>1</v>
      </c>
      <c r="I20" s="4">
        <v>124.6</v>
      </c>
      <c r="J20" s="5">
        <v>1.89</v>
      </c>
      <c r="K20" s="13">
        <f t="shared" si="0"/>
        <v>9.5226092620190605E-2</v>
      </c>
      <c r="L20" s="13"/>
      <c r="T20" s="2"/>
    </row>
    <row r="21" spans="2:20" ht="12.75" x14ac:dyDescent="0.2">
      <c r="B21" s="3">
        <v>18</v>
      </c>
      <c r="C21" s="6">
        <v>1</v>
      </c>
      <c r="D21" s="3">
        <v>53</v>
      </c>
      <c r="E21" s="4">
        <v>92.25</v>
      </c>
      <c r="F21" s="3">
        <v>16</v>
      </c>
      <c r="G21" s="3">
        <v>1</v>
      </c>
      <c r="H21" s="3">
        <v>0</v>
      </c>
      <c r="I21" s="4">
        <v>207.6</v>
      </c>
      <c r="J21" s="5">
        <v>2.25</v>
      </c>
      <c r="K21" s="13">
        <f t="shared" si="0"/>
        <v>0.32405477160658114</v>
      </c>
      <c r="L21" s="13"/>
      <c r="T21" s="2"/>
    </row>
    <row r="22" spans="2:20" ht="12.75" x14ac:dyDescent="0.2">
      <c r="B22" s="3">
        <v>19</v>
      </c>
      <c r="C22" s="6">
        <v>0</v>
      </c>
      <c r="D22" s="3">
        <v>43</v>
      </c>
      <c r="E22" s="4">
        <v>38.049999999999997</v>
      </c>
      <c r="F22" s="3">
        <v>14</v>
      </c>
      <c r="G22" s="3">
        <v>1</v>
      </c>
      <c r="H22" s="3">
        <v>0</v>
      </c>
      <c r="I22" s="4">
        <v>81</v>
      </c>
      <c r="J22" s="5">
        <v>2.13</v>
      </c>
      <c r="K22" s="13">
        <f t="shared" si="0"/>
        <v>0.26214883806230382</v>
      </c>
      <c r="L22" s="13"/>
      <c r="M22" s="20" t="s">
        <v>17</v>
      </c>
      <c r="T22" s="2"/>
    </row>
    <row r="23" spans="2:20" ht="13.5" thickBot="1" x14ac:dyDescent="0.25">
      <c r="B23" s="3">
        <v>20</v>
      </c>
      <c r="C23" s="6">
        <v>0</v>
      </c>
      <c r="D23" s="3">
        <v>55</v>
      </c>
      <c r="E23" s="4">
        <v>79.13</v>
      </c>
      <c r="F23" s="3">
        <v>16</v>
      </c>
      <c r="G23" s="3">
        <v>1</v>
      </c>
      <c r="H23" s="3">
        <v>1</v>
      </c>
      <c r="I23" s="4">
        <v>192.3</v>
      </c>
      <c r="J23" s="5">
        <v>2.4300000000000002</v>
      </c>
      <c r="K23" s="13">
        <f t="shared" si="0"/>
        <v>0.2120638750779909</v>
      </c>
      <c r="L23" s="13"/>
      <c r="M23" s="1" t="s">
        <v>14</v>
      </c>
      <c r="N23" s="1" t="s">
        <v>15</v>
      </c>
      <c r="T23" s="2"/>
    </row>
    <row r="24" spans="2:20" ht="12.75" x14ac:dyDescent="0.2">
      <c r="B24" s="3">
        <v>21</v>
      </c>
      <c r="C24" s="6">
        <v>1</v>
      </c>
      <c r="D24" s="3">
        <v>44</v>
      </c>
      <c r="E24" s="4">
        <v>64.010000000000005</v>
      </c>
      <c r="F24" s="3">
        <v>12</v>
      </c>
      <c r="G24" s="3">
        <v>1</v>
      </c>
      <c r="H24" s="3">
        <v>0</v>
      </c>
      <c r="I24" s="4">
        <v>193.3</v>
      </c>
      <c r="J24" s="5">
        <v>3.02</v>
      </c>
      <c r="K24" s="13">
        <f t="shared" si="0"/>
        <v>0.56817547689567682</v>
      </c>
      <c r="L24" s="13"/>
      <c r="M24" s="7" t="s">
        <v>13</v>
      </c>
      <c r="N24" s="8">
        <v>-2.4661200000000001</v>
      </c>
      <c r="T24" s="2"/>
    </row>
    <row r="25" spans="2:20" ht="12.75" x14ac:dyDescent="0.2">
      <c r="B25" s="3">
        <v>22</v>
      </c>
      <c r="C25" s="6">
        <v>0</v>
      </c>
      <c r="D25" s="3">
        <v>34</v>
      </c>
      <c r="E25" s="4">
        <v>118.15</v>
      </c>
      <c r="F25" s="3">
        <v>14</v>
      </c>
      <c r="G25" s="3">
        <v>1</v>
      </c>
      <c r="H25" s="3">
        <v>1</v>
      </c>
      <c r="I25" s="4">
        <v>345</v>
      </c>
      <c r="J25" s="5">
        <v>2.92</v>
      </c>
      <c r="K25" s="13">
        <f t="shared" si="0"/>
        <v>0.2524180669421362</v>
      </c>
      <c r="L25" s="13"/>
      <c r="M25" s="9" t="s">
        <v>2</v>
      </c>
      <c r="N25" s="10">
        <v>2.5238199999999999E-2</v>
      </c>
      <c r="T25" s="2"/>
    </row>
    <row r="26" spans="2:20" ht="12.75" x14ac:dyDescent="0.2">
      <c r="B26" s="3">
        <v>23</v>
      </c>
      <c r="C26" s="6">
        <v>0</v>
      </c>
      <c r="D26" s="3">
        <v>49</v>
      </c>
      <c r="E26" s="4">
        <v>77.91</v>
      </c>
      <c r="F26" s="3">
        <v>18</v>
      </c>
      <c r="G26" s="3">
        <v>1</v>
      </c>
      <c r="H26" s="3">
        <v>1</v>
      </c>
      <c r="I26" s="4">
        <v>92.7</v>
      </c>
      <c r="J26" s="5">
        <v>1.19</v>
      </c>
      <c r="K26" s="13">
        <f t="shared" si="0"/>
        <v>3.8817776899138894E-2</v>
      </c>
      <c r="L26" s="13"/>
      <c r="M26" s="9" t="s">
        <v>4</v>
      </c>
      <c r="N26" s="10">
        <v>-5.5460099999999998E-2</v>
      </c>
      <c r="T26" s="2"/>
    </row>
    <row r="27" spans="2:20" ht="12.75" x14ac:dyDescent="0.2">
      <c r="B27" s="3">
        <v>24</v>
      </c>
      <c r="C27" s="6">
        <v>0</v>
      </c>
      <c r="D27" s="3">
        <v>45</v>
      </c>
      <c r="E27" s="4">
        <v>91.65</v>
      </c>
      <c r="F27" s="3">
        <v>14</v>
      </c>
      <c r="G27" s="3">
        <v>1</v>
      </c>
      <c r="H27" s="3">
        <v>1</v>
      </c>
      <c r="I27" s="4">
        <v>293.3</v>
      </c>
      <c r="J27" s="5">
        <v>3.2</v>
      </c>
      <c r="K27" s="13">
        <f t="shared" si="0"/>
        <v>0.3919608283089997</v>
      </c>
      <c r="L27" s="13"/>
      <c r="M27" s="9" t="s">
        <v>5</v>
      </c>
      <c r="N27" s="10">
        <v>-1.6850000000000001</v>
      </c>
      <c r="T27" s="2"/>
    </row>
    <row r="28" spans="2:20" ht="12.75" x14ac:dyDescent="0.2">
      <c r="B28" s="3">
        <v>25</v>
      </c>
      <c r="C28" s="6">
        <v>1</v>
      </c>
      <c r="D28" s="3">
        <v>42</v>
      </c>
      <c r="E28" s="4">
        <v>57.65</v>
      </c>
      <c r="F28" s="3">
        <v>12</v>
      </c>
      <c r="G28" s="3">
        <v>1</v>
      </c>
      <c r="H28" s="3">
        <v>1</v>
      </c>
      <c r="I28" s="4">
        <v>126.8</v>
      </c>
      <c r="J28" s="5">
        <v>2.2000000000000002</v>
      </c>
      <c r="K28" s="13">
        <f t="shared" si="0"/>
        <v>0.15162121659937305</v>
      </c>
      <c r="L28" s="13"/>
      <c r="M28" s="9" t="s">
        <v>6</v>
      </c>
      <c r="N28" s="10">
        <v>-0.86505900000000002</v>
      </c>
      <c r="T28" s="2"/>
    </row>
    <row r="29" spans="2:20" ht="13.5" thickBot="1" x14ac:dyDescent="0.25">
      <c r="B29" s="3">
        <v>26</v>
      </c>
      <c r="C29" s="6">
        <v>0</v>
      </c>
      <c r="D29" s="3">
        <v>45</v>
      </c>
      <c r="E29" s="4">
        <v>91.44</v>
      </c>
      <c r="F29" s="3">
        <v>10</v>
      </c>
      <c r="G29" s="3">
        <v>1</v>
      </c>
      <c r="H29" s="3">
        <v>1</v>
      </c>
      <c r="I29" s="4">
        <v>179.2</v>
      </c>
      <c r="J29" s="5">
        <v>1.96</v>
      </c>
      <c r="K29" s="13">
        <f t="shared" si="0"/>
        <v>0.13568001155830114</v>
      </c>
      <c r="L29" s="13"/>
      <c r="M29" s="11" t="s">
        <v>7</v>
      </c>
      <c r="N29" s="12">
        <v>1.3180700000000001</v>
      </c>
      <c r="T29" s="2"/>
    </row>
    <row r="30" spans="2:20" ht="13.5" thickTop="1" x14ac:dyDescent="0.2">
      <c r="B30" s="3">
        <v>27</v>
      </c>
      <c r="C30" s="6">
        <v>0</v>
      </c>
      <c r="D30" s="3">
        <v>41</v>
      </c>
      <c r="E30" s="4">
        <v>129.05000000000001</v>
      </c>
      <c r="F30" s="3">
        <v>14</v>
      </c>
      <c r="G30" s="3">
        <v>1</v>
      </c>
      <c r="H30" s="3">
        <v>0</v>
      </c>
      <c r="I30" s="4">
        <v>227.1</v>
      </c>
      <c r="J30" s="5">
        <v>1.76</v>
      </c>
      <c r="K30" s="13">
        <f t="shared" si="0"/>
        <v>0.17179027669973698</v>
      </c>
      <c r="L30" s="13"/>
      <c r="T30" s="2"/>
    </row>
    <row r="31" spans="2:20" ht="12.75" x14ac:dyDescent="0.2">
      <c r="B31" s="3">
        <v>28</v>
      </c>
      <c r="C31" s="6">
        <v>0</v>
      </c>
      <c r="D31" s="3">
        <v>41</v>
      </c>
      <c r="E31" s="4">
        <v>81.89</v>
      </c>
      <c r="F31" s="3">
        <v>10</v>
      </c>
      <c r="G31" s="3">
        <v>1</v>
      </c>
      <c r="H31" s="3">
        <v>1</v>
      </c>
      <c r="I31" s="4">
        <v>105.6</v>
      </c>
      <c r="J31" s="5">
        <v>1.29</v>
      </c>
      <c r="K31" s="13">
        <f t="shared" si="0"/>
        <v>5.5425043734739721E-2</v>
      </c>
      <c r="L31" s="13"/>
      <c r="T31" s="2"/>
    </row>
    <row r="32" spans="2:20" ht="12.75" x14ac:dyDescent="0.2">
      <c r="B32" s="3">
        <v>29</v>
      </c>
      <c r="C32" s="6">
        <v>0</v>
      </c>
      <c r="D32" s="3">
        <v>49</v>
      </c>
      <c r="E32" s="4">
        <v>100.95</v>
      </c>
      <c r="F32" s="3">
        <v>12</v>
      </c>
      <c r="G32" s="3">
        <v>1</v>
      </c>
      <c r="H32" s="3">
        <v>1</v>
      </c>
      <c r="I32" s="4">
        <v>183.7</v>
      </c>
      <c r="J32" s="5">
        <v>1.82</v>
      </c>
      <c r="K32" s="13">
        <f t="shared" si="0"/>
        <v>0.11444289288916878</v>
      </c>
      <c r="L32" s="13"/>
      <c r="T32" s="2"/>
    </row>
    <row r="33" spans="2:20" ht="12.75" x14ac:dyDescent="0.2">
      <c r="B33" s="3">
        <v>30</v>
      </c>
      <c r="C33" s="6">
        <v>0</v>
      </c>
      <c r="D33" s="3">
        <v>35</v>
      </c>
      <c r="E33" s="4">
        <v>103.27</v>
      </c>
      <c r="F33" s="3">
        <v>14</v>
      </c>
      <c r="G33" s="3">
        <v>1</v>
      </c>
      <c r="H33" s="3">
        <v>1</v>
      </c>
      <c r="I33" s="4">
        <v>285</v>
      </c>
      <c r="J33" s="5">
        <v>2.76</v>
      </c>
      <c r="K33" s="13">
        <f t="shared" si="0"/>
        <v>0.21901594467720206</v>
      </c>
      <c r="L33" s="13"/>
      <c r="T33" s="2"/>
    </row>
    <row r="34" spans="2:20" ht="12.75" x14ac:dyDescent="0.2">
      <c r="B34" s="3">
        <v>31</v>
      </c>
      <c r="C34" s="6">
        <v>0</v>
      </c>
      <c r="D34" s="3">
        <v>25</v>
      </c>
      <c r="E34" s="4">
        <v>61.98</v>
      </c>
      <c r="F34" s="3">
        <v>14</v>
      </c>
      <c r="G34" s="3">
        <v>1</v>
      </c>
      <c r="H34" s="3">
        <v>1</v>
      </c>
      <c r="I34" s="4">
        <v>139.5</v>
      </c>
      <c r="J34" s="5">
        <v>2.25</v>
      </c>
      <c r="K34" s="13">
        <f t="shared" si="0"/>
        <v>0.10010955426362113</v>
      </c>
      <c r="L34" s="13"/>
      <c r="T34" s="2"/>
    </row>
    <row r="35" spans="2:20" ht="12.75" x14ac:dyDescent="0.2">
      <c r="B35" s="3">
        <v>32</v>
      </c>
      <c r="C35" s="6">
        <v>0</v>
      </c>
      <c r="D35" s="3">
        <v>45</v>
      </c>
      <c r="E35" s="4">
        <v>121.3</v>
      </c>
      <c r="F35" s="3">
        <v>20</v>
      </c>
      <c r="G35" s="3">
        <v>1</v>
      </c>
      <c r="H35" s="3">
        <v>1</v>
      </c>
      <c r="I35" s="4">
        <v>247.5</v>
      </c>
      <c r="J35" s="5">
        <v>2.04</v>
      </c>
      <c r="K35" s="13">
        <f t="shared" si="0"/>
        <v>9.1056793242381778E-2</v>
      </c>
      <c r="L35" s="13"/>
      <c r="T35" s="2"/>
    </row>
    <row r="36" spans="2:20" ht="12.75" x14ac:dyDescent="0.2">
      <c r="B36" s="3">
        <v>33</v>
      </c>
      <c r="C36" s="6">
        <v>0</v>
      </c>
      <c r="D36" s="3">
        <v>50</v>
      </c>
      <c r="E36" s="4">
        <v>116.66</v>
      </c>
      <c r="F36" s="3">
        <v>12</v>
      </c>
      <c r="G36" s="3">
        <v>1</v>
      </c>
      <c r="H36" s="3">
        <v>1</v>
      </c>
      <c r="I36" s="4">
        <v>318.5</v>
      </c>
      <c r="J36" s="5">
        <v>2.73</v>
      </c>
      <c r="K36" s="13">
        <f t="shared" si="0"/>
        <v>0.30545402127017601</v>
      </c>
      <c r="L36" s="13"/>
      <c r="T36" s="2"/>
    </row>
    <row r="37" spans="2:20" ht="12.75" x14ac:dyDescent="0.2">
      <c r="B37" s="3">
        <v>34</v>
      </c>
      <c r="C37" s="6">
        <v>0</v>
      </c>
      <c r="D37" s="3">
        <v>56</v>
      </c>
      <c r="E37" s="4">
        <v>120.15</v>
      </c>
      <c r="F37" s="3">
        <v>16</v>
      </c>
      <c r="G37" s="3">
        <v>1</v>
      </c>
      <c r="H37" s="3">
        <v>1</v>
      </c>
      <c r="I37" s="4">
        <v>388.1</v>
      </c>
      <c r="J37" s="5">
        <v>3.23</v>
      </c>
      <c r="K37" s="13">
        <f t="shared" si="0"/>
        <v>0.44205272657253147</v>
      </c>
      <c r="L37" s="13"/>
      <c r="T37" s="2"/>
    </row>
    <row r="38" spans="2:20" ht="12.75" x14ac:dyDescent="0.2">
      <c r="B38" s="3">
        <v>35</v>
      </c>
      <c r="C38" s="6">
        <v>0</v>
      </c>
      <c r="D38" s="3">
        <v>34</v>
      </c>
      <c r="E38" s="4">
        <v>115.35</v>
      </c>
      <c r="F38" s="3">
        <v>16</v>
      </c>
      <c r="G38" s="3">
        <v>1</v>
      </c>
      <c r="H38" s="3">
        <v>1</v>
      </c>
      <c r="I38" s="4">
        <v>155.69999999999999</v>
      </c>
      <c r="J38" s="5">
        <v>1.35</v>
      </c>
      <c r="K38" s="13">
        <f t="shared" si="0"/>
        <v>3.6754512202519865E-2</v>
      </c>
      <c r="L38" s="13"/>
      <c r="T38" s="2"/>
    </row>
    <row r="39" spans="2:20" ht="12.75" x14ac:dyDescent="0.2">
      <c r="B39" s="3">
        <v>36</v>
      </c>
      <c r="C39" s="6">
        <v>0</v>
      </c>
      <c r="D39" s="3">
        <v>45</v>
      </c>
      <c r="E39" s="4">
        <v>59.81</v>
      </c>
      <c r="F39" s="3">
        <v>12</v>
      </c>
      <c r="G39" s="3">
        <v>1</v>
      </c>
      <c r="H39" s="3">
        <v>1</v>
      </c>
      <c r="I39" s="4">
        <v>184.2</v>
      </c>
      <c r="J39" s="5">
        <v>3.08</v>
      </c>
      <c r="K39" s="13">
        <f t="shared" si="0"/>
        <v>0.38075954359467595</v>
      </c>
      <c r="L39" s="13"/>
      <c r="T39" s="2"/>
    </row>
    <row r="40" spans="2:20" ht="12.75" x14ac:dyDescent="0.2">
      <c r="B40" s="3">
        <v>37</v>
      </c>
      <c r="C40" s="6">
        <v>0</v>
      </c>
      <c r="D40" s="3">
        <v>56</v>
      </c>
      <c r="E40" s="4">
        <v>95.37</v>
      </c>
      <c r="F40" s="3">
        <v>12</v>
      </c>
      <c r="G40" s="3">
        <v>1</v>
      </c>
      <c r="H40" s="3">
        <v>1</v>
      </c>
      <c r="I40" s="4">
        <v>240.3</v>
      </c>
      <c r="J40" s="5">
        <v>2.52</v>
      </c>
      <c r="K40" s="13">
        <f t="shared" si="0"/>
        <v>0.27952386872454338</v>
      </c>
      <c r="L40" s="13"/>
      <c r="T40" s="2"/>
    </row>
    <row r="41" spans="2:20" ht="12.75" x14ac:dyDescent="0.2">
      <c r="B41" s="3">
        <v>38</v>
      </c>
      <c r="C41" s="6">
        <v>0</v>
      </c>
      <c r="D41" s="3">
        <v>39</v>
      </c>
      <c r="E41" s="4">
        <v>92.14</v>
      </c>
      <c r="F41" s="3">
        <v>20</v>
      </c>
      <c r="G41" s="3">
        <v>1</v>
      </c>
      <c r="H41" s="3">
        <v>1</v>
      </c>
      <c r="I41" s="4">
        <v>305</v>
      </c>
      <c r="J41" s="5">
        <v>3.31</v>
      </c>
      <c r="K41" s="13">
        <f t="shared" si="0"/>
        <v>0.3146908116084432</v>
      </c>
      <c r="L41" s="13"/>
      <c r="T41" s="2"/>
    </row>
    <row r="42" spans="2:20" ht="12.75" x14ac:dyDescent="0.2">
      <c r="B42" s="3">
        <v>39</v>
      </c>
      <c r="C42" s="6">
        <v>0</v>
      </c>
      <c r="D42" s="3">
        <v>43</v>
      </c>
      <c r="E42" s="4">
        <v>91.46</v>
      </c>
      <c r="F42" s="3">
        <v>12</v>
      </c>
      <c r="G42" s="3">
        <v>1</v>
      </c>
      <c r="H42" s="3">
        <v>1</v>
      </c>
      <c r="I42" s="4">
        <v>172.9</v>
      </c>
      <c r="J42" s="5">
        <v>1.89</v>
      </c>
      <c r="K42" s="13">
        <f t="shared" si="0"/>
        <v>0.10858224249866069</v>
      </c>
      <c r="L42" s="13"/>
      <c r="T42" s="2"/>
    </row>
    <row r="43" spans="2:20" ht="12.75" x14ac:dyDescent="0.2">
      <c r="B43" s="3">
        <v>40</v>
      </c>
      <c r="C43" s="6">
        <v>0</v>
      </c>
      <c r="D43" s="3">
        <v>46</v>
      </c>
      <c r="E43" s="4">
        <v>86.64</v>
      </c>
      <c r="F43" s="3">
        <v>16</v>
      </c>
      <c r="G43" s="3">
        <v>1</v>
      </c>
      <c r="H43" s="3">
        <v>1</v>
      </c>
      <c r="I43" s="4">
        <v>97.9</v>
      </c>
      <c r="J43" s="5">
        <v>1.1299999999999999</v>
      </c>
      <c r="K43" s="13">
        <f t="shared" si="0"/>
        <v>3.7213349001698127E-2</v>
      </c>
      <c r="L43" s="13"/>
      <c r="T43" s="2"/>
    </row>
    <row r="44" spans="2:20" ht="12.75" x14ac:dyDescent="0.2">
      <c r="B44" s="3">
        <v>41</v>
      </c>
      <c r="C44" s="6">
        <v>0</v>
      </c>
      <c r="D44" s="3">
        <v>55</v>
      </c>
      <c r="E44" s="4">
        <v>76.16</v>
      </c>
      <c r="F44" s="3">
        <v>10</v>
      </c>
      <c r="G44" s="3">
        <v>0</v>
      </c>
      <c r="H44" s="3">
        <v>1</v>
      </c>
      <c r="I44" s="4">
        <v>182</v>
      </c>
      <c r="J44" s="5">
        <v>2.39</v>
      </c>
      <c r="K44" s="13">
        <f t="shared" si="0"/>
        <v>0.65757547952960327</v>
      </c>
      <c r="L44" s="13"/>
      <c r="T44" s="2"/>
    </row>
    <row r="45" spans="2:20" ht="12.75" x14ac:dyDescent="0.2">
      <c r="B45" s="3">
        <v>42</v>
      </c>
      <c r="C45" s="6">
        <v>0</v>
      </c>
      <c r="D45" s="3">
        <v>29</v>
      </c>
      <c r="E45" s="4">
        <v>66.63</v>
      </c>
      <c r="F45" s="3">
        <v>10</v>
      </c>
      <c r="G45" s="3">
        <v>0</v>
      </c>
      <c r="H45" s="3">
        <v>1</v>
      </c>
      <c r="I45" s="4">
        <v>134.6</v>
      </c>
      <c r="J45" s="5">
        <v>2.02</v>
      </c>
      <c r="K45" s="13">
        <f t="shared" si="0"/>
        <v>0.37957069541668464</v>
      </c>
      <c r="L45" s="13"/>
      <c r="T45" s="2"/>
    </row>
    <row r="46" spans="2:20" ht="12.75" x14ac:dyDescent="0.2">
      <c r="B46" s="3">
        <v>43</v>
      </c>
      <c r="C46" s="6">
        <v>0</v>
      </c>
      <c r="D46" s="3">
        <v>66</v>
      </c>
      <c r="E46" s="4">
        <v>81.44</v>
      </c>
      <c r="F46" s="3">
        <v>20</v>
      </c>
      <c r="G46" s="3">
        <v>1</v>
      </c>
      <c r="H46" s="3">
        <v>1</v>
      </c>
      <c r="I46" s="4">
        <v>94.5</v>
      </c>
      <c r="J46" s="5">
        <v>1.1599999999999999</v>
      </c>
      <c r="K46" s="13">
        <f t="shared" si="0"/>
        <v>5.0656718279352933E-2</v>
      </c>
      <c r="L46" s="13"/>
      <c r="T46" s="2"/>
    </row>
    <row r="47" spans="2:20" ht="12.75" x14ac:dyDescent="0.2">
      <c r="B47" s="3">
        <v>44</v>
      </c>
      <c r="C47" s="6">
        <v>0</v>
      </c>
      <c r="D47" s="3">
        <v>57</v>
      </c>
      <c r="E47" s="4">
        <v>94.52</v>
      </c>
      <c r="F47" s="3">
        <v>12</v>
      </c>
      <c r="G47" s="3">
        <v>1</v>
      </c>
      <c r="H47" s="3">
        <v>0</v>
      </c>
      <c r="I47" s="4">
        <v>171.1</v>
      </c>
      <c r="J47" s="5">
        <v>1.81</v>
      </c>
      <c r="K47" s="13">
        <f t="shared" si="0"/>
        <v>0.27044675774708865</v>
      </c>
      <c r="L47" s="13"/>
      <c r="T47" s="2"/>
    </row>
    <row r="48" spans="2:20" ht="12.75" x14ac:dyDescent="0.2">
      <c r="B48" s="3">
        <v>45</v>
      </c>
      <c r="C48" s="6">
        <v>0</v>
      </c>
      <c r="D48" s="3">
        <v>35</v>
      </c>
      <c r="E48" s="4">
        <v>90.57</v>
      </c>
      <c r="F48" s="3">
        <v>12</v>
      </c>
      <c r="G48" s="3">
        <v>1</v>
      </c>
      <c r="H48" s="3">
        <v>0</v>
      </c>
      <c r="I48" s="4">
        <v>233.7</v>
      </c>
      <c r="J48" s="5">
        <v>2.58</v>
      </c>
      <c r="K48" s="13">
        <f t="shared" si="0"/>
        <v>0.36989119872877507</v>
      </c>
      <c r="L48" s="13"/>
      <c r="T48" s="2"/>
    </row>
    <row r="49" spans="2:20" ht="12.75" x14ac:dyDescent="0.2">
      <c r="B49" s="3">
        <v>46</v>
      </c>
      <c r="C49" s="6">
        <v>1</v>
      </c>
      <c r="D49" s="3">
        <v>63</v>
      </c>
      <c r="E49" s="4">
        <v>112.79</v>
      </c>
      <c r="F49" s="3">
        <v>16</v>
      </c>
      <c r="G49" s="3">
        <v>1</v>
      </c>
      <c r="H49" s="3">
        <v>1</v>
      </c>
      <c r="I49" s="4">
        <v>182.7</v>
      </c>
      <c r="J49" s="5">
        <v>1.62</v>
      </c>
      <c r="K49" s="13">
        <f t="shared" si="0"/>
        <v>0.10171975175400734</v>
      </c>
      <c r="L49" s="13"/>
      <c r="T49" s="2"/>
    </row>
    <row r="50" spans="2:20" ht="12.75" x14ac:dyDescent="0.2">
      <c r="B50" s="3">
        <v>47</v>
      </c>
      <c r="C50" s="6">
        <v>0</v>
      </c>
      <c r="D50" s="3">
        <v>48</v>
      </c>
      <c r="E50" s="4">
        <v>70.09</v>
      </c>
      <c r="F50" s="3">
        <v>16</v>
      </c>
      <c r="G50" s="3">
        <v>1</v>
      </c>
      <c r="H50" s="3">
        <v>1</v>
      </c>
      <c r="I50" s="4">
        <v>235.5</v>
      </c>
      <c r="J50" s="5">
        <v>3.36</v>
      </c>
      <c r="K50" s="13">
        <f t="shared" si="0"/>
        <v>0.43453011218057003</v>
      </c>
      <c r="L50" s="13"/>
      <c r="T50" s="2"/>
    </row>
    <row r="51" spans="2:20" ht="12.75" x14ac:dyDescent="0.2">
      <c r="B51" s="3">
        <v>48</v>
      </c>
      <c r="C51" s="6">
        <v>0</v>
      </c>
      <c r="D51" s="3">
        <v>45</v>
      </c>
      <c r="E51" s="4">
        <v>109.55</v>
      </c>
      <c r="F51" s="3">
        <v>14</v>
      </c>
      <c r="G51" s="3">
        <v>1</v>
      </c>
      <c r="H51" s="3">
        <v>1</v>
      </c>
      <c r="I51" s="4">
        <v>201.6</v>
      </c>
      <c r="J51" s="5">
        <v>1.84</v>
      </c>
      <c r="K51" s="13">
        <f t="shared" si="0"/>
        <v>9.6943866474727691E-2</v>
      </c>
      <c r="L51" s="13"/>
      <c r="T51" s="2"/>
    </row>
    <row r="52" spans="2:20" ht="12.75" x14ac:dyDescent="0.2">
      <c r="B52" s="3">
        <v>49</v>
      </c>
      <c r="C52" s="6">
        <v>0</v>
      </c>
      <c r="D52" s="3">
        <v>48</v>
      </c>
      <c r="E52" s="4">
        <v>93.19</v>
      </c>
      <c r="F52" s="3">
        <v>14</v>
      </c>
      <c r="G52" s="3">
        <v>0</v>
      </c>
      <c r="H52" s="3">
        <v>1</v>
      </c>
      <c r="I52" s="4">
        <v>157.5</v>
      </c>
      <c r="J52" s="5">
        <v>1.69</v>
      </c>
      <c r="K52" s="13">
        <f t="shared" si="0"/>
        <v>0.33879953027947812</v>
      </c>
      <c r="L52" s="13"/>
      <c r="T52" s="2"/>
    </row>
    <row r="53" spans="2:20" ht="12.75" x14ac:dyDescent="0.2">
      <c r="B53" s="3">
        <v>50</v>
      </c>
      <c r="C53" s="6">
        <v>0</v>
      </c>
      <c r="D53" s="3">
        <v>61</v>
      </c>
      <c r="E53" s="4">
        <v>99.83</v>
      </c>
      <c r="F53" s="3">
        <v>14</v>
      </c>
      <c r="G53" s="3">
        <v>1</v>
      </c>
      <c r="H53" s="3">
        <v>1</v>
      </c>
      <c r="I53" s="4">
        <v>163.69999999999999</v>
      </c>
      <c r="J53" s="5">
        <v>1.64</v>
      </c>
      <c r="K53" s="13">
        <f t="shared" si="0"/>
        <v>0.10993008920841074</v>
      </c>
      <c r="L53" s="13"/>
      <c r="T53" s="2"/>
    </row>
    <row r="54" spans="2:20" ht="12.75" x14ac:dyDescent="0.2">
      <c r="B54" s="3">
        <v>51</v>
      </c>
      <c r="C54" s="6">
        <v>0</v>
      </c>
      <c r="D54" s="3">
        <v>47</v>
      </c>
      <c r="E54" s="4">
        <v>30.49</v>
      </c>
      <c r="F54" s="3">
        <v>14</v>
      </c>
      <c r="G54" s="3">
        <v>1</v>
      </c>
      <c r="H54" s="3">
        <v>0</v>
      </c>
      <c r="I54" s="4">
        <v>100.3</v>
      </c>
      <c r="J54" s="5">
        <v>3.29</v>
      </c>
      <c r="K54" s="13">
        <f t="shared" si="0"/>
        <v>0.6445308679844246</v>
      </c>
      <c r="L54" s="13"/>
      <c r="T54" s="2"/>
    </row>
    <row r="55" spans="2:20" ht="12.75" x14ac:dyDescent="0.2">
      <c r="B55" s="3">
        <v>52</v>
      </c>
      <c r="C55" s="6">
        <v>0</v>
      </c>
      <c r="D55" s="3">
        <v>56</v>
      </c>
      <c r="E55" s="4">
        <v>104.7</v>
      </c>
      <c r="F55" s="3">
        <v>12</v>
      </c>
      <c r="G55" s="3">
        <v>1</v>
      </c>
      <c r="H55" s="3">
        <v>1</v>
      </c>
      <c r="I55" s="4">
        <v>332.9</v>
      </c>
      <c r="J55" s="5">
        <v>3.18</v>
      </c>
      <c r="K55" s="13">
        <f t="shared" si="0"/>
        <v>0.48078486790599423</v>
      </c>
      <c r="L55" s="13"/>
      <c r="T55" s="2"/>
    </row>
    <row r="56" spans="2:20" ht="12.75" x14ac:dyDescent="0.2">
      <c r="B56" s="3">
        <v>53</v>
      </c>
      <c r="C56" s="6">
        <v>1</v>
      </c>
      <c r="D56" s="3">
        <v>40</v>
      </c>
      <c r="E56" s="4">
        <v>35.369999999999997</v>
      </c>
      <c r="F56" s="3">
        <v>10</v>
      </c>
      <c r="G56" s="3">
        <v>1</v>
      </c>
      <c r="H56" s="3">
        <v>1</v>
      </c>
      <c r="I56" s="4">
        <v>54.1</v>
      </c>
      <c r="J56" s="5">
        <v>1.53</v>
      </c>
      <c r="K56" s="13">
        <f t="shared" si="0"/>
        <v>7.2789770123677211E-2</v>
      </c>
      <c r="L56" s="13"/>
      <c r="T56" s="2"/>
    </row>
    <row r="57" spans="2:20" ht="12.75" x14ac:dyDescent="0.2">
      <c r="B57" s="3">
        <v>54</v>
      </c>
      <c r="C57" s="6">
        <v>0</v>
      </c>
      <c r="D57" s="3">
        <v>38</v>
      </c>
      <c r="E57" s="4">
        <v>96.36</v>
      </c>
      <c r="F57" s="3">
        <v>14</v>
      </c>
      <c r="G57" s="3">
        <v>1</v>
      </c>
      <c r="H57" s="3">
        <v>1</v>
      </c>
      <c r="I57" s="4">
        <v>159</v>
      </c>
      <c r="J57" s="5">
        <v>1.65</v>
      </c>
      <c r="K57" s="13">
        <f t="shared" si="0"/>
        <v>6.5451549827686098E-2</v>
      </c>
      <c r="L57" s="13"/>
      <c r="T57" s="2"/>
    </row>
    <row r="58" spans="2:20" ht="12.75" x14ac:dyDescent="0.2">
      <c r="B58" s="3">
        <v>55</v>
      </c>
      <c r="C58" s="6">
        <v>0</v>
      </c>
      <c r="D58" s="3">
        <v>44</v>
      </c>
      <c r="E58" s="4">
        <v>81.83</v>
      </c>
      <c r="F58" s="3">
        <v>16</v>
      </c>
      <c r="G58" s="3">
        <v>1</v>
      </c>
      <c r="H58" s="3">
        <v>1</v>
      </c>
      <c r="I58" s="4">
        <v>200.5</v>
      </c>
      <c r="J58" s="5">
        <v>2.4500000000000002</v>
      </c>
      <c r="K58" s="13">
        <f t="shared" si="0"/>
        <v>0.17310372251475165</v>
      </c>
      <c r="L58" s="13"/>
      <c r="T58" s="2"/>
    </row>
    <row r="59" spans="2:20" ht="12.75" x14ac:dyDescent="0.2">
      <c r="B59" s="3">
        <v>56</v>
      </c>
      <c r="C59" s="6">
        <v>0</v>
      </c>
      <c r="D59" s="3">
        <v>55</v>
      </c>
      <c r="E59" s="4">
        <v>94.13</v>
      </c>
      <c r="F59" s="3">
        <v>16</v>
      </c>
      <c r="G59" s="3">
        <v>1</v>
      </c>
      <c r="H59" s="3">
        <v>1</v>
      </c>
      <c r="I59" s="4">
        <v>262.60000000000002</v>
      </c>
      <c r="J59" s="5">
        <v>2.79</v>
      </c>
      <c r="K59" s="13">
        <f t="shared" si="0"/>
        <v>0.30195105233930369</v>
      </c>
      <c r="L59" s="13"/>
      <c r="T59" s="2"/>
    </row>
    <row r="60" spans="2:20" ht="12.75" x14ac:dyDescent="0.2">
      <c r="B60" s="3">
        <v>57</v>
      </c>
      <c r="C60" s="6">
        <v>0</v>
      </c>
      <c r="D60" s="3">
        <v>47</v>
      </c>
      <c r="E60" s="4">
        <v>119.91</v>
      </c>
      <c r="F60" s="3">
        <v>12</v>
      </c>
      <c r="G60" s="3">
        <v>1</v>
      </c>
      <c r="H60" s="3">
        <v>1</v>
      </c>
      <c r="I60" s="4">
        <v>224.2</v>
      </c>
      <c r="J60" s="5">
        <v>1.87</v>
      </c>
      <c r="K60" s="13">
        <f t="shared" si="0"/>
        <v>0.11601568723415775</v>
      </c>
      <c r="L60" s="13"/>
      <c r="T60" s="2"/>
    </row>
    <row r="61" spans="2:20" ht="12.75" x14ac:dyDescent="0.2">
      <c r="B61" s="3">
        <v>58</v>
      </c>
      <c r="C61" s="6">
        <v>0</v>
      </c>
      <c r="D61" s="3">
        <v>34</v>
      </c>
      <c r="E61" s="4">
        <v>101.59</v>
      </c>
      <c r="F61" s="3">
        <v>10</v>
      </c>
      <c r="G61" s="3">
        <v>1</v>
      </c>
      <c r="H61" s="3">
        <v>1</v>
      </c>
      <c r="I61" s="4">
        <v>254</v>
      </c>
      <c r="J61" s="5">
        <v>2.5</v>
      </c>
      <c r="K61" s="13">
        <f t="shared" si="0"/>
        <v>0.19505283046916319</v>
      </c>
      <c r="L61" s="13"/>
      <c r="T61" s="2"/>
    </row>
    <row r="62" spans="2:20" ht="12.75" x14ac:dyDescent="0.2">
      <c r="B62" s="3">
        <v>59</v>
      </c>
      <c r="C62" s="6">
        <v>1</v>
      </c>
      <c r="D62" s="3">
        <v>49</v>
      </c>
      <c r="E62" s="4">
        <v>85.77</v>
      </c>
      <c r="F62" s="3">
        <v>14</v>
      </c>
      <c r="G62" s="3">
        <v>1</v>
      </c>
      <c r="H62" s="3">
        <v>1</v>
      </c>
      <c r="I62" s="4">
        <v>249.6</v>
      </c>
      <c r="J62" s="5">
        <v>2.91</v>
      </c>
      <c r="K62" s="13">
        <f t="shared" si="0"/>
        <v>0.32731263452605552</v>
      </c>
      <c r="L62" s="13"/>
      <c r="T62" s="2"/>
    </row>
    <row r="63" spans="2:20" ht="12.75" x14ac:dyDescent="0.2">
      <c r="B63" s="3">
        <v>60</v>
      </c>
      <c r="C63" s="6">
        <v>0</v>
      </c>
      <c r="D63" s="3">
        <v>44</v>
      </c>
      <c r="E63" s="4">
        <v>86.31</v>
      </c>
      <c r="F63" s="3">
        <v>14</v>
      </c>
      <c r="G63" s="3">
        <v>1</v>
      </c>
      <c r="H63" s="3">
        <v>1</v>
      </c>
      <c r="I63" s="4">
        <v>171.8</v>
      </c>
      <c r="J63" s="5">
        <v>1.99</v>
      </c>
      <c r="K63" s="13">
        <f t="shared" si="0"/>
        <v>0.1131280445705576</v>
      </c>
      <c r="L63" s="13"/>
      <c r="T63" s="2"/>
    </row>
    <row r="64" spans="2:20" ht="12.75" x14ac:dyDescent="0.2">
      <c r="B64" s="3">
        <v>61</v>
      </c>
      <c r="C64" s="6">
        <v>0</v>
      </c>
      <c r="D64" s="3">
        <v>51</v>
      </c>
      <c r="E64" s="4">
        <v>67.27</v>
      </c>
      <c r="F64" s="3">
        <v>12</v>
      </c>
      <c r="G64" s="3">
        <v>1</v>
      </c>
      <c r="H64" s="3">
        <v>1</v>
      </c>
      <c r="I64" s="4">
        <v>81.400000000000006</v>
      </c>
      <c r="J64" s="5">
        <v>1.21</v>
      </c>
      <c r="K64" s="13">
        <f t="shared" si="0"/>
        <v>5.7341075956601269E-2</v>
      </c>
      <c r="L64" s="13"/>
      <c r="T64" s="2"/>
    </row>
    <row r="65" spans="2:20" ht="12.75" x14ac:dyDescent="0.2">
      <c r="B65" s="3">
        <v>62</v>
      </c>
      <c r="C65" s="6">
        <v>0</v>
      </c>
      <c r="D65" s="3">
        <v>49</v>
      </c>
      <c r="E65" s="4">
        <v>83.84</v>
      </c>
      <c r="F65" s="3">
        <v>16</v>
      </c>
      <c r="G65" s="3">
        <v>1</v>
      </c>
      <c r="H65" s="3">
        <v>1</v>
      </c>
      <c r="I65" s="4">
        <v>85.5</v>
      </c>
      <c r="J65" s="5">
        <v>1.02</v>
      </c>
      <c r="K65" s="13">
        <f t="shared" si="0"/>
        <v>3.4809424510903852E-2</v>
      </c>
      <c r="L65" s="13"/>
      <c r="T65" s="2"/>
    </row>
    <row r="66" spans="2:20" ht="12.75" x14ac:dyDescent="0.2">
      <c r="B66" s="3">
        <v>63</v>
      </c>
      <c r="C66" s="6">
        <v>0</v>
      </c>
      <c r="D66" s="3">
        <v>42</v>
      </c>
      <c r="E66" s="4">
        <v>100.22</v>
      </c>
      <c r="F66" s="3">
        <v>12</v>
      </c>
      <c r="G66" s="3">
        <v>1</v>
      </c>
      <c r="H66" s="3">
        <v>1</v>
      </c>
      <c r="I66" s="4">
        <v>218.5</v>
      </c>
      <c r="J66" s="5">
        <v>2.1800000000000002</v>
      </c>
      <c r="K66" s="13">
        <f t="shared" si="0"/>
        <v>0.14826134193495735</v>
      </c>
      <c r="L66" s="13"/>
      <c r="T66" s="2"/>
    </row>
    <row r="67" spans="2:20" ht="12.75" x14ac:dyDescent="0.2">
      <c r="B67" s="3">
        <v>64</v>
      </c>
      <c r="C67" s="6">
        <v>0</v>
      </c>
      <c r="D67" s="3">
        <v>48</v>
      </c>
      <c r="E67" s="4">
        <v>94.36</v>
      </c>
      <c r="F67" s="3">
        <v>14</v>
      </c>
      <c r="G67" s="3">
        <v>0</v>
      </c>
      <c r="H67" s="3">
        <v>1</v>
      </c>
      <c r="I67" s="4">
        <v>329.3</v>
      </c>
      <c r="J67" s="5">
        <v>3.49</v>
      </c>
      <c r="K67" s="13">
        <f t="shared" si="0"/>
        <v>0.84604048046325597</v>
      </c>
      <c r="L67" s="13"/>
      <c r="T67" s="2"/>
    </row>
    <row r="68" spans="2:20" ht="12.75" x14ac:dyDescent="0.2">
      <c r="B68" s="3">
        <v>65</v>
      </c>
      <c r="C68" s="6">
        <v>1</v>
      </c>
      <c r="D68" s="3">
        <v>36</v>
      </c>
      <c r="E68" s="4">
        <v>104.69</v>
      </c>
      <c r="F68" s="3">
        <v>16</v>
      </c>
      <c r="G68" s="3">
        <v>1</v>
      </c>
      <c r="H68" s="3">
        <v>0</v>
      </c>
      <c r="I68" s="4">
        <v>280.60000000000002</v>
      </c>
      <c r="J68" s="5">
        <v>2.68</v>
      </c>
      <c r="K68" s="13">
        <f t="shared" si="0"/>
        <v>0.35492071619477422</v>
      </c>
      <c r="L68" s="13"/>
      <c r="T68" s="2"/>
    </row>
    <row r="69" spans="2:20" ht="12.75" x14ac:dyDescent="0.2">
      <c r="B69" s="3">
        <v>66</v>
      </c>
      <c r="C69" s="6">
        <v>0</v>
      </c>
      <c r="D69" s="3">
        <v>34</v>
      </c>
      <c r="E69" s="4">
        <v>127.32</v>
      </c>
      <c r="F69" s="3">
        <v>16</v>
      </c>
      <c r="G69" s="3">
        <v>1</v>
      </c>
      <c r="H69" s="3">
        <v>1</v>
      </c>
      <c r="I69" s="4">
        <v>244.5</v>
      </c>
      <c r="J69" s="5">
        <v>1.92</v>
      </c>
      <c r="K69" s="13">
        <f t="shared" ref="K69:K132" si="1" xml:space="preserve"> EXP(0.0252382*D69-0.0554601*F69-1.685*G69-0.865059*H69+1.31807*J69-2.46612)/(1+EXP(0.0252382*D69-0.0554601*F69-1.685*G69-0.865059*H69+1.31807*J69-2.46612))</f>
        <v>7.4830777483902211E-2</v>
      </c>
      <c r="L69" s="13"/>
      <c r="T69" s="2"/>
    </row>
    <row r="70" spans="2:20" ht="12.75" x14ac:dyDescent="0.2">
      <c r="B70" s="3">
        <v>67</v>
      </c>
      <c r="C70" s="6">
        <v>1</v>
      </c>
      <c r="D70" s="3">
        <v>50</v>
      </c>
      <c r="E70" s="4">
        <v>81.93</v>
      </c>
      <c r="F70" s="3">
        <v>14</v>
      </c>
      <c r="G70" s="3">
        <v>1</v>
      </c>
      <c r="H70" s="3">
        <v>1</v>
      </c>
      <c r="I70" s="4">
        <v>90.1</v>
      </c>
      <c r="J70" s="5">
        <v>1.1000000000000001</v>
      </c>
      <c r="K70" s="13">
        <f t="shared" si="1"/>
        <v>4.390481830925614E-2</v>
      </c>
      <c r="L70" s="13"/>
      <c r="T70" s="2"/>
    </row>
    <row r="71" spans="2:20" ht="12.75" x14ac:dyDescent="0.2">
      <c r="B71" s="3">
        <v>68</v>
      </c>
      <c r="C71" s="6">
        <v>0</v>
      </c>
      <c r="D71" s="3">
        <v>41</v>
      </c>
      <c r="E71" s="4">
        <v>115.84</v>
      </c>
      <c r="F71" s="3">
        <v>20</v>
      </c>
      <c r="G71" s="3">
        <v>1</v>
      </c>
      <c r="H71" s="3">
        <v>1</v>
      </c>
      <c r="I71" s="4">
        <v>181.9</v>
      </c>
      <c r="J71" s="5">
        <v>1.57</v>
      </c>
      <c r="K71" s="13">
        <f t="shared" si="1"/>
        <v>4.6475275209870479E-2</v>
      </c>
      <c r="L71" s="13"/>
      <c r="T71" s="2"/>
    </row>
    <row r="72" spans="2:20" ht="12.75" x14ac:dyDescent="0.2">
      <c r="B72" s="3">
        <v>69</v>
      </c>
      <c r="C72" s="6">
        <v>0</v>
      </c>
      <c r="D72" s="3">
        <v>38</v>
      </c>
      <c r="E72" s="4">
        <v>68.77</v>
      </c>
      <c r="F72" s="3">
        <v>20</v>
      </c>
      <c r="G72" s="3">
        <v>1</v>
      </c>
      <c r="H72" s="3">
        <v>1</v>
      </c>
      <c r="I72" s="4">
        <v>198.7</v>
      </c>
      <c r="J72" s="5">
        <v>2.89</v>
      </c>
      <c r="K72" s="13">
        <f t="shared" si="1"/>
        <v>0.20471087662831089</v>
      </c>
      <c r="L72" s="13"/>
      <c r="T72" s="2"/>
    </row>
    <row r="73" spans="2:20" ht="12.75" x14ac:dyDescent="0.2">
      <c r="B73" s="3">
        <v>70</v>
      </c>
      <c r="C73" s="6">
        <v>0</v>
      </c>
      <c r="D73" s="3">
        <v>62</v>
      </c>
      <c r="E73" s="4">
        <v>110.33</v>
      </c>
      <c r="F73" s="3">
        <v>16</v>
      </c>
      <c r="G73" s="3">
        <v>1</v>
      </c>
      <c r="H73" s="3">
        <v>1</v>
      </c>
      <c r="I73" s="4">
        <v>283.5</v>
      </c>
      <c r="J73" s="5">
        <v>2.57</v>
      </c>
      <c r="K73" s="13">
        <f t="shared" si="1"/>
        <v>0.27861696463293895</v>
      </c>
      <c r="L73" s="13"/>
      <c r="T73" s="2"/>
    </row>
    <row r="74" spans="2:20" ht="12.75" x14ac:dyDescent="0.2">
      <c r="B74" s="3">
        <v>71</v>
      </c>
      <c r="C74" s="6">
        <v>1</v>
      </c>
      <c r="D74" s="3">
        <v>67</v>
      </c>
      <c r="E74" s="4">
        <v>88.7</v>
      </c>
      <c r="F74" s="3">
        <v>14</v>
      </c>
      <c r="G74" s="3">
        <v>1</v>
      </c>
      <c r="H74" s="3">
        <v>1</v>
      </c>
      <c r="I74" s="4">
        <v>251.9</v>
      </c>
      <c r="J74" s="5">
        <v>2.84</v>
      </c>
      <c r="K74" s="13">
        <f t="shared" si="1"/>
        <v>0.41136093172737803</v>
      </c>
      <c r="L74" s="13"/>
      <c r="T74" s="2"/>
    </row>
    <row r="75" spans="2:20" ht="12.75" x14ac:dyDescent="0.2">
      <c r="B75" s="3">
        <v>72</v>
      </c>
      <c r="C75" s="6">
        <v>1</v>
      </c>
      <c r="D75" s="3">
        <v>49</v>
      </c>
      <c r="E75" s="4">
        <v>109.15</v>
      </c>
      <c r="F75" s="3">
        <v>16</v>
      </c>
      <c r="G75" s="3">
        <v>1</v>
      </c>
      <c r="H75" s="3">
        <v>1</v>
      </c>
      <c r="I75" s="4">
        <v>364.6</v>
      </c>
      <c r="J75" s="5">
        <v>3.34</v>
      </c>
      <c r="K75" s="13">
        <f t="shared" si="1"/>
        <v>0.43425414688204178</v>
      </c>
      <c r="L75" s="13"/>
      <c r="T75" s="2"/>
    </row>
    <row r="76" spans="2:20" ht="12.75" x14ac:dyDescent="0.2">
      <c r="B76" s="3">
        <v>73</v>
      </c>
      <c r="C76" s="6">
        <v>0</v>
      </c>
      <c r="D76" s="3">
        <v>34</v>
      </c>
      <c r="E76" s="4">
        <v>96.04</v>
      </c>
      <c r="F76" s="3">
        <v>14</v>
      </c>
      <c r="G76" s="3">
        <v>1</v>
      </c>
      <c r="H76" s="3">
        <v>1</v>
      </c>
      <c r="I76" s="4">
        <v>147.9</v>
      </c>
      <c r="J76" s="5">
        <v>1.54</v>
      </c>
      <c r="K76" s="13">
        <f t="shared" si="1"/>
        <v>5.1922018946943677E-2</v>
      </c>
      <c r="L76" s="13"/>
      <c r="T76" s="2"/>
    </row>
    <row r="77" spans="2:20" ht="12.75" x14ac:dyDescent="0.2">
      <c r="B77" s="3">
        <v>74</v>
      </c>
      <c r="C77" s="6">
        <v>1</v>
      </c>
      <c r="D77" s="3">
        <v>44</v>
      </c>
      <c r="E77" s="4">
        <v>94.38</v>
      </c>
      <c r="F77" s="3">
        <v>12</v>
      </c>
      <c r="G77" s="3">
        <v>1</v>
      </c>
      <c r="H77" s="3">
        <v>1</v>
      </c>
      <c r="I77" s="4">
        <v>316.2</v>
      </c>
      <c r="J77" s="5">
        <v>3.35</v>
      </c>
      <c r="K77" s="13">
        <f t="shared" si="1"/>
        <v>0.46115719862427096</v>
      </c>
      <c r="L77" s="13"/>
      <c r="T77" s="2"/>
    </row>
    <row r="78" spans="2:20" ht="12.75" x14ac:dyDescent="0.2">
      <c r="B78" s="3">
        <v>75</v>
      </c>
      <c r="C78" s="6">
        <v>0</v>
      </c>
      <c r="D78" s="3">
        <v>30</v>
      </c>
      <c r="E78" s="4">
        <v>104.5</v>
      </c>
      <c r="F78" s="3">
        <v>16</v>
      </c>
      <c r="G78" s="3">
        <v>1</v>
      </c>
      <c r="H78" s="3">
        <v>1</v>
      </c>
      <c r="I78" s="4">
        <v>158.80000000000001</v>
      </c>
      <c r="J78" s="5">
        <v>1.52</v>
      </c>
      <c r="K78" s="13">
        <f t="shared" si="1"/>
        <v>4.1370832892608109E-2</v>
      </c>
      <c r="L78" s="13"/>
      <c r="T78" s="2"/>
    </row>
    <row r="79" spans="2:20" ht="12.75" x14ac:dyDescent="0.2">
      <c r="B79" s="3">
        <v>76</v>
      </c>
      <c r="C79" s="6">
        <v>1</v>
      </c>
      <c r="D79" s="3">
        <v>41</v>
      </c>
      <c r="E79" s="4">
        <v>102.22</v>
      </c>
      <c r="F79" s="3">
        <v>14</v>
      </c>
      <c r="G79" s="3">
        <v>1</v>
      </c>
      <c r="H79" s="3">
        <v>1</v>
      </c>
      <c r="I79" s="4">
        <v>312.8</v>
      </c>
      <c r="J79" s="5">
        <v>3.06</v>
      </c>
      <c r="K79" s="13">
        <f t="shared" si="1"/>
        <v>0.32638963130834253</v>
      </c>
      <c r="L79" s="13"/>
      <c r="T79" s="2"/>
    </row>
    <row r="80" spans="2:20" ht="12.75" x14ac:dyDescent="0.2">
      <c r="B80" s="3">
        <v>77</v>
      </c>
      <c r="C80" s="6">
        <v>0</v>
      </c>
      <c r="D80" s="3">
        <v>57</v>
      </c>
      <c r="E80" s="4">
        <v>75.23</v>
      </c>
      <c r="F80" s="3">
        <v>16</v>
      </c>
      <c r="G80" s="3">
        <v>1</v>
      </c>
      <c r="H80" s="3">
        <v>1</v>
      </c>
      <c r="I80" s="4">
        <v>174.5</v>
      </c>
      <c r="J80" s="5">
        <v>2.3199999999999998</v>
      </c>
      <c r="K80" s="13">
        <f t="shared" si="1"/>
        <v>0.19670121948315458</v>
      </c>
      <c r="L80" s="13"/>
      <c r="T80" s="2"/>
    </row>
    <row r="81" spans="2:20" ht="12.75" x14ac:dyDescent="0.2">
      <c r="B81" s="3">
        <v>78</v>
      </c>
      <c r="C81" s="6">
        <v>1</v>
      </c>
      <c r="D81" s="3">
        <v>51</v>
      </c>
      <c r="E81" s="4">
        <v>96.81</v>
      </c>
      <c r="F81" s="3">
        <v>16</v>
      </c>
      <c r="G81" s="3">
        <v>1</v>
      </c>
      <c r="H81" s="3">
        <v>1</v>
      </c>
      <c r="I81" s="4">
        <v>320.39999999999998</v>
      </c>
      <c r="J81" s="5">
        <v>3.31</v>
      </c>
      <c r="K81" s="13">
        <f t="shared" si="1"/>
        <v>0.43694236391747698</v>
      </c>
      <c r="L81" s="13"/>
      <c r="T81" s="2"/>
    </row>
    <row r="82" spans="2:20" ht="12.75" x14ac:dyDescent="0.2">
      <c r="B82" s="3">
        <v>79</v>
      </c>
      <c r="C82" s="6">
        <v>0</v>
      </c>
      <c r="D82" s="3">
        <v>37</v>
      </c>
      <c r="E82" s="4">
        <v>57.36</v>
      </c>
      <c r="F82" s="3">
        <v>14</v>
      </c>
      <c r="G82" s="3">
        <v>1</v>
      </c>
      <c r="H82" s="3">
        <v>1</v>
      </c>
      <c r="I82" s="4">
        <v>103.8</v>
      </c>
      <c r="J82" s="5">
        <v>1.81</v>
      </c>
      <c r="K82" s="13">
        <f t="shared" si="1"/>
        <v>7.7765596210453522E-2</v>
      </c>
      <c r="L82" s="13"/>
      <c r="T82" s="2"/>
    </row>
    <row r="83" spans="2:20" ht="12.75" x14ac:dyDescent="0.2">
      <c r="B83" s="3">
        <v>80</v>
      </c>
      <c r="C83" s="6">
        <v>0</v>
      </c>
      <c r="D83" s="3">
        <v>56</v>
      </c>
      <c r="E83" s="4">
        <v>76.94</v>
      </c>
      <c r="F83" s="3">
        <v>16</v>
      </c>
      <c r="G83" s="3">
        <v>1</v>
      </c>
      <c r="H83" s="3">
        <v>0</v>
      </c>
      <c r="I83" s="4">
        <v>173.9</v>
      </c>
      <c r="J83" s="5">
        <v>2.2599999999999998</v>
      </c>
      <c r="K83" s="13">
        <f t="shared" si="1"/>
        <v>0.34382286002151913</v>
      </c>
      <c r="L83" s="13"/>
      <c r="T83" s="2"/>
    </row>
    <row r="84" spans="2:20" ht="12.75" x14ac:dyDescent="0.2">
      <c r="B84" s="3">
        <v>81</v>
      </c>
      <c r="C84" s="6">
        <v>0</v>
      </c>
      <c r="D84" s="3">
        <v>41</v>
      </c>
      <c r="E84" s="4">
        <v>108.3</v>
      </c>
      <c r="F84" s="3">
        <v>12</v>
      </c>
      <c r="G84" s="3">
        <v>0</v>
      </c>
      <c r="H84" s="3">
        <v>1</v>
      </c>
      <c r="I84" s="4">
        <v>141.9</v>
      </c>
      <c r="J84" s="5">
        <v>1.31</v>
      </c>
      <c r="K84" s="13">
        <f t="shared" si="1"/>
        <v>0.22526172748363238</v>
      </c>
      <c r="L84" s="13"/>
      <c r="T84" s="2"/>
    </row>
    <row r="85" spans="2:20" ht="12.75" x14ac:dyDescent="0.2">
      <c r="B85" s="3">
        <v>82</v>
      </c>
      <c r="C85" s="6">
        <v>0</v>
      </c>
      <c r="D85" s="3">
        <v>44</v>
      </c>
      <c r="E85" s="4">
        <v>73.06</v>
      </c>
      <c r="F85" s="3">
        <v>12</v>
      </c>
      <c r="G85" s="3">
        <v>1</v>
      </c>
      <c r="H85" s="3">
        <v>1</v>
      </c>
      <c r="I85" s="4">
        <v>119.8</v>
      </c>
      <c r="J85" s="5">
        <v>1.64</v>
      </c>
      <c r="K85" s="13">
        <f t="shared" si="1"/>
        <v>8.244473669173942E-2</v>
      </c>
      <c r="L85" s="13"/>
      <c r="T85" s="2"/>
    </row>
    <row r="86" spans="2:20" ht="12.75" x14ac:dyDescent="0.2">
      <c r="B86" s="3">
        <v>83</v>
      </c>
      <c r="C86" s="6">
        <v>0</v>
      </c>
      <c r="D86" s="3">
        <v>31</v>
      </c>
      <c r="E86" s="4">
        <v>93.81</v>
      </c>
      <c r="F86" s="3">
        <v>16</v>
      </c>
      <c r="G86" s="3">
        <v>0</v>
      </c>
      <c r="H86" s="3">
        <v>1</v>
      </c>
      <c r="I86" s="4">
        <v>159.5</v>
      </c>
      <c r="J86" s="5">
        <v>1.7</v>
      </c>
      <c r="K86" s="13">
        <f t="shared" si="1"/>
        <v>0.23228787190808409</v>
      </c>
      <c r="L86" s="13"/>
      <c r="T86" s="2"/>
    </row>
    <row r="87" spans="2:20" ht="12.75" x14ac:dyDescent="0.2">
      <c r="B87" s="3">
        <v>84</v>
      </c>
      <c r="C87" s="6">
        <v>0</v>
      </c>
      <c r="D87" s="3">
        <v>33</v>
      </c>
      <c r="E87" s="4">
        <v>99.52</v>
      </c>
      <c r="F87" s="3">
        <v>14</v>
      </c>
      <c r="G87" s="3">
        <v>1</v>
      </c>
      <c r="H87" s="3">
        <v>1</v>
      </c>
      <c r="I87" s="4">
        <v>260.7</v>
      </c>
      <c r="J87" s="5">
        <v>2.62</v>
      </c>
      <c r="K87" s="13">
        <f t="shared" si="1"/>
        <v>0.18147048984611766</v>
      </c>
      <c r="L87" s="13"/>
      <c r="T87" s="2"/>
    </row>
    <row r="88" spans="2:20" ht="12.75" x14ac:dyDescent="0.2">
      <c r="B88" s="3">
        <v>85</v>
      </c>
      <c r="C88" s="6">
        <v>0</v>
      </c>
      <c r="D88" s="3">
        <v>40</v>
      </c>
      <c r="E88" s="4">
        <v>71.72</v>
      </c>
      <c r="F88" s="3">
        <v>14</v>
      </c>
      <c r="G88" s="3">
        <v>1</v>
      </c>
      <c r="H88" s="3">
        <v>1</v>
      </c>
      <c r="I88" s="4">
        <v>170</v>
      </c>
      <c r="J88" s="5">
        <v>2.37</v>
      </c>
      <c r="K88" s="13">
        <f t="shared" si="1"/>
        <v>0.15986048516571075</v>
      </c>
      <c r="L88" s="13"/>
      <c r="T88" s="2"/>
    </row>
    <row r="89" spans="2:20" ht="12.75" x14ac:dyDescent="0.2">
      <c r="B89" s="3">
        <v>86</v>
      </c>
      <c r="C89" s="6">
        <v>0</v>
      </c>
      <c r="D89" s="3">
        <v>57</v>
      </c>
      <c r="E89" s="4">
        <v>79.33</v>
      </c>
      <c r="F89" s="3">
        <v>12</v>
      </c>
      <c r="G89" s="3">
        <v>1</v>
      </c>
      <c r="H89" s="3">
        <v>1</v>
      </c>
      <c r="I89" s="4">
        <v>101.5</v>
      </c>
      <c r="J89" s="5">
        <v>1.28</v>
      </c>
      <c r="K89" s="13">
        <f t="shared" si="1"/>
        <v>7.2024887165020632E-2</v>
      </c>
      <c r="L89" s="13"/>
      <c r="T89" s="2"/>
    </row>
    <row r="90" spans="2:20" ht="12.75" x14ac:dyDescent="0.2">
      <c r="B90" s="3">
        <v>87</v>
      </c>
      <c r="C90" s="6">
        <v>1</v>
      </c>
      <c r="D90" s="3">
        <v>38</v>
      </c>
      <c r="E90" s="4">
        <v>58.44</v>
      </c>
      <c r="F90" s="3">
        <v>12</v>
      </c>
      <c r="G90" s="3">
        <v>1</v>
      </c>
      <c r="H90" s="3">
        <v>1</v>
      </c>
      <c r="I90" s="4">
        <v>133.80000000000001</v>
      </c>
      <c r="J90" s="5">
        <v>2.29</v>
      </c>
      <c r="K90" s="13">
        <f t="shared" si="1"/>
        <v>0.15390862238106534</v>
      </c>
      <c r="L90" s="13"/>
      <c r="T90" s="2"/>
    </row>
    <row r="91" spans="2:20" ht="12.75" x14ac:dyDescent="0.2">
      <c r="B91" s="3">
        <v>88</v>
      </c>
      <c r="C91" s="6">
        <v>1</v>
      </c>
      <c r="D91" s="3">
        <v>61</v>
      </c>
      <c r="E91" s="4">
        <v>112.74</v>
      </c>
      <c r="F91" s="3">
        <v>14</v>
      </c>
      <c r="G91" s="3">
        <v>1</v>
      </c>
      <c r="H91" s="3">
        <v>0</v>
      </c>
      <c r="I91" s="4">
        <v>332.6</v>
      </c>
      <c r="J91" s="5">
        <v>2.95</v>
      </c>
      <c r="K91" s="13">
        <f t="shared" si="1"/>
        <v>0.6225240255423713</v>
      </c>
      <c r="L91" s="13"/>
      <c r="T91" s="2"/>
    </row>
    <row r="92" spans="2:20" ht="12.75" x14ac:dyDescent="0.2">
      <c r="B92" s="3">
        <v>89</v>
      </c>
      <c r="C92" s="6">
        <v>0</v>
      </c>
      <c r="D92" s="3">
        <v>57</v>
      </c>
      <c r="E92" s="4">
        <v>56.88</v>
      </c>
      <c r="F92" s="3">
        <v>16</v>
      </c>
      <c r="G92" s="3">
        <v>1</v>
      </c>
      <c r="H92" s="3">
        <v>1</v>
      </c>
      <c r="I92" s="4">
        <v>190</v>
      </c>
      <c r="J92" s="5">
        <v>3.34</v>
      </c>
      <c r="K92" s="13">
        <f t="shared" si="1"/>
        <v>0.4843527610153075</v>
      </c>
      <c r="L92" s="13"/>
      <c r="T92" s="2"/>
    </row>
    <row r="93" spans="2:20" ht="12.75" x14ac:dyDescent="0.2">
      <c r="B93" s="3">
        <v>90</v>
      </c>
      <c r="C93" s="6">
        <v>1</v>
      </c>
      <c r="D93" s="3">
        <v>43</v>
      </c>
      <c r="E93" s="4">
        <v>104.53</v>
      </c>
      <c r="F93" s="3">
        <v>16</v>
      </c>
      <c r="G93" s="3">
        <v>1</v>
      </c>
      <c r="H93" s="3">
        <v>1</v>
      </c>
      <c r="I93" s="4">
        <v>342.9</v>
      </c>
      <c r="J93" s="5">
        <v>3.28</v>
      </c>
      <c r="K93" s="13">
        <f t="shared" si="1"/>
        <v>0.37870972258772617</v>
      </c>
      <c r="L93" s="13"/>
      <c r="T93" s="2"/>
    </row>
    <row r="94" spans="2:20" ht="12.75" x14ac:dyDescent="0.2">
      <c r="B94" s="3">
        <v>91</v>
      </c>
      <c r="C94" s="6">
        <v>1</v>
      </c>
      <c r="D94" s="3">
        <v>57</v>
      </c>
      <c r="E94" s="4">
        <v>58.87</v>
      </c>
      <c r="F94" s="3">
        <v>14</v>
      </c>
      <c r="G94" s="3">
        <v>0</v>
      </c>
      <c r="H94" s="3">
        <v>1</v>
      </c>
      <c r="I94" s="4">
        <v>158.9</v>
      </c>
      <c r="J94" s="5">
        <v>2.7</v>
      </c>
      <c r="K94" s="13">
        <f t="shared" si="1"/>
        <v>0.70883775310158992</v>
      </c>
      <c r="L94" s="13"/>
      <c r="T94" s="2"/>
    </row>
    <row r="95" spans="2:20" ht="12.75" x14ac:dyDescent="0.2">
      <c r="B95" s="3">
        <v>92</v>
      </c>
      <c r="C95" s="6">
        <v>0</v>
      </c>
      <c r="D95" s="3">
        <v>47</v>
      </c>
      <c r="E95" s="4">
        <v>106.96</v>
      </c>
      <c r="F95" s="3">
        <v>16</v>
      </c>
      <c r="G95" s="3">
        <v>1</v>
      </c>
      <c r="H95" s="3">
        <v>1</v>
      </c>
      <c r="I95" s="4">
        <v>268.5</v>
      </c>
      <c r="J95" s="5">
        <v>2.5099999999999998</v>
      </c>
      <c r="K95" s="13">
        <f t="shared" si="1"/>
        <v>0.19639348766765405</v>
      </c>
      <c r="L95" s="13"/>
      <c r="T95" s="2"/>
    </row>
    <row r="96" spans="2:20" ht="12.75" x14ac:dyDescent="0.2">
      <c r="B96" s="3">
        <v>93</v>
      </c>
      <c r="C96" s="6">
        <v>0</v>
      </c>
      <c r="D96" s="3">
        <v>58</v>
      </c>
      <c r="E96" s="4">
        <v>113.64</v>
      </c>
      <c r="F96" s="3">
        <v>14</v>
      </c>
      <c r="G96" s="3">
        <v>1</v>
      </c>
      <c r="H96" s="3">
        <v>1</v>
      </c>
      <c r="I96" s="4">
        <v>322.7</v>
      </c>
      <c r="J96" s="5">
        <v>2.84</v>
      </c>
      <c r="K96" s="13">
        <f t="shared" si="1"/>
        <v>0.35767124445354315</v>
      </c>
      <c r="L96" s="13"/>
      <c r="T96" s="2"/>
    </row>
    <row r="97" spans="2:20" ht="12.75" x14ac:dyDescent="0.2">
      <c r="B97" s="3">
        <v>94</v>
      </c>
      <c r="C97" s="6">
        <v>0</v>
      </c>
      <c r="D97" s="3">
        <v>51</v>
      </c>
      <c r="E97" s="4">
        <v>95.42</v>
      </c>
      <c r="F97" s="3">
        <v>16</v>
      </c>
      <c r="G97" s="3">
        <v>1</v>
      </c>
      <c r="H97" s="3">
        <v>1</v>
      </c>
      <c r="I97" s="4">
        <v>168.9</v>
      </c>
      <c r="J97" s="5">
        <v>1.77</v>
      </c>
      <c r="K97" s="13">
        <f t="shared" si="1"/>
        <v>9.2506415317197915E-2</v>
      </c>
      <c r="L97" s="13"/>
      <c r="T97" s="2"/>
    </row>
    <row r="98" spans="2:20" ht="12.75" x14ac:dyDescent="0.2">
      <c r="B98" s="3">
        <v>95</v>
      </c>
      <c r="C98" s="6">
        <v>0</v>
      </c>
      <c r="D98" s="3">
        <v>36</v>
      </c>
      <c r="E98" s="4">
        <v>132.36000000000001</v>
      </c>
      <c r="F98" s="3">
        <v>16</v>
      </c>
      <c r="G98" s="3">
        <v>1</v>
      </c>
      <c r="H98" s="3">
        <v>1</v>
      </c>
      <c r="I98" s="4">
        <v>219.7</v>
      </c>
      <c r="J98" s="5">
        <v>1.66</v>
      </c>
      <c r="K98" s="13">
        <f t="shared" si="1"/>
        <v>5.694873326580166E-2</v>
      </c>
      <c r="L98" s="13"/>
      <c r="T98" s="2"/>
    </row>
    <row r="99" spans="2:20" ht="12.75" x14ac:dyDescent="0.2">
      <c r="B99" s="3">
        <v>96</v>
      </c>
      <c r="C99" s="6">
        <v>0</v>
      </c>
      <c r="D99" s="3">
        <v>55</v>
      </c>
      <c r="E99" s="4">
        <v>100.46</v>
      </c>
      <c r="F99" s="3">
        <v>14</v>
      </c>
      <c r="G99" s="3">
        <v>1</v>
      </c>
      <c r="H99" s="3">
        <v>1</v>
      </c>
      <c r="I99" s="4">
        <v>252.2</v>
      </c>
      <c r="J99" s="5">
        <v>2.5099999999999998</v>
      </c>
      <c r="K99" s="13">
        <f t="shared" si="1"/>
        <v>0.25045939136086393</v>
      </c>
      <c r="L99" s="13"/>
      <c r="T99" s="2"/>
    </row>
    <row r="100" spans="2:20" ht="12.75" x14ac:dyDescent="0.2">
      <c r="B100" s="3">
        <v>97</v>
      </c>
      <c r="C100" s="6">
        <v>1</v>
      </c>
      <c r="D100" s="3">
        <v>49</v>
      </c>
      <c r="E100" s="4">
        <v>64.92</v>
      </c>
      <c r="F100" s="3">
        <v>16</v>
      </c>
      <c r="G100" s="3">
        <v>1</v>
      </c>
      <c r="H100" s="3">
        <v>1</v>
      </c>
      <c r="I100" s="4">
        <v>203.8</v>
      </c>
      <c r="J100" s="5">
        <v>3.14</v>
      </c>
      <c r="K100" s="13">
        <f t="shared" si="1"/>
        <v>0.37095337469527029</v>
      </c>
      <c r="L100" s="13"/>
      <c r="T100" s="2"/>
    </row>
    <row r="101" spans="2:20" ht="12.75" x14ac:dyDescent="0.2">
      <c r="B101" s="3">
        <v>98</v>
      </c>
      <c r="C101" s="6">
        <v>1</v>
      </c>
      <c r="D101" s="3">
        <v>46</v>
      </c>
      <c r="E101" s="4">
        <v>48.72</v>
      </c>
      <c r="F101" s="3">
        <v>14</v>
      </c>
      <c r="G101" s="3">
        <v>1</v>
      </c>
      <c r="H101" s="3">
        <v>1</v>
      </c>
      <c r="I101" s="4">
        <v>119.4</v>
      </c>
      <c r="J101" s="5">
        <v>2.4500000000000002</v>
      </c>
      <c r="K101" s="13">
        <f t="shared" si="1"/>
        <v>0.19743685905115821</v>
      </c>
      <c r="L101" s="13"/>
      <c r="T101" s="2"/>
    </row>
    <row r="102" spans="2:20" ht="12.75" x14ac:dyDescent="0.2">
      <c r="B102" s="3">
        <v>99</v>
      </c>
      <c r="C102" s="6">
        <v>1</v>
      </c>
      <c r="D102" s="3">
        <v>45</v>
      </c>
      <c r="E102" s="4">
        <v>128.05000000000001</v>
      </c>
      <c r="F102" s="3">
        <v>14</v>
      </c>
      <c r="G102" s="3">
        <v>1</v>
      </c>
      <c r="H102" s="3">
        <v>0</v>
      </c>
      <c r="I102" s="4">
        <v>344.5</v>
      </c>
      <c r="J102" s="5">
        <v>2.69</v>
      </c>
      <c r="K102" s="13">
        <f t="shared" si="1"/>
        <v>0.43875063144915316</v>
      </c>
      <c r="L102" s="13"/>
      <c r="T102" s="2"/>
    </row>
    <row r="103" spans="2:20" ht="12.75" x14ac:dyDescent="0.2">
      <c r="B103" s="3">
        <v>100</v>
      </c>
      <c r="C103" s="6">
        <v>0</v>
      </c>
      <c r="D103" s="3">
        <v>47</v>
      </c>
      <c r="E103" s="4">
        <v>104.17</v>
      </c>
      <c r="F103" s="3">
        <v>10</v>
      </c>
      <c r="G103" s="3">
        <v>1</v>
      </c>
      <c r="H103" s="3">
        <v>0</v>
      </c>
      <c r="I103" s="4">
        <v>210.4</v>
      </c>
      <c r="J103" s="5">
        <v>2.02</v>
      </c>
      <c r="K103" s="13">
        <f t="shared" si="1"/>
        <v>0.2979614502775238</v>
      </c>
      <c r="L103" s="13"/>
      <c r="T103" s="2"/>
    </row>
    <row r="104" spans="2:20" ht="12.75" x14ac:dyDescent="0.2">
      <c r="B104" s="3">
        <v>101</v>
      </c>
      <c r="C104" s="6">
        <v>0</v>
      </c>
      <c r="D104" s="3">
        <v>50</v>
      </c>
      <c r="E104" s="4">
        <v>128.34</v>
      </c>
      <c r="F104" s="3">
        <v>14</v>
      </c>
      <c r="G104" s="3">
        <v>1</v>
      </c>
      <c r="H104" s="3">
        <v>1</v>
      </c>
      <c r="I104" s="4">
        <v>309.3</v>
      </c>
      <c r="J104" s="5">
        <v>2.41</v>
      </c>
      <c r="K104" s="13">
        <f t="shared" si="1"/>
        <v>0.20519081759163146</v>
      </c>
      <c r="L104" s="13"/>
      <c r="T104" s="2"/>
    </row>
    <row r="105" spans="2:20" ht="12.75" x14ac:dyDescent="0.2">
      <c r="B105" s="3">
        <v>102</v>
      </c>
      <c r="C105" s="6">
        <v>1</v>
      </c>
      <c r="D105" s="3">
        <v>46</v>
      </c>
      <c r="E105" s="4">
        <v>111.07</v>
      </c>
      <c r="F105" s="3">
        <v>10</v>
      </c>
      <c r="G105" s="3">
        <v>0</v>
      </c>
      <c r="H105" s="3">
        <v>0</v>
      </c>
      <c r="I105" s="4">
        <v>382.1</v>
      </c>
      <c r="J105" s="5">
        <v>3.44</v>
      </c>
      <c r="K105" s="13">
        <f t="shared" si="1"/>
        <v>0.93549885824712664</v>
      </c>
      <c r="L105" s="13"/>
      <c r="T105" s="2"/>
    </row>
    <row r="106" spans="2:20" ht="12.75" x14ac:dyDescent="0.2">
      <c r="B106" s="3">
        <v>103</v>
      </c>
      <c r="C106" s="6">
        <v>1</v>
      </c>
      <c r="D106" s="3">
        <v>28</v>
      </c>
      <c r="E106" s="4">
        <v>108.2</v>
      </c>
      <c r="F106" s="3">
        <v>16</v>
      </c>
      <c r="G106" s="3">
        <v>0</v>
      </c>
      <c r="H106" s="3">
        <v>0</v>
      </c>
      <c r="I106" s="4">
        <v>215.3</v>
      </c>
      <c r="J106" s="5">
        <v>1.99</v>
      </c>
      <c r="K106" s="13">
        <f t="shared" si="1"/>
        <v>0.49403710771359433</v>
      </c>
      <c r="L106" s="13"/>
      <c r="T106" s="2"/>
    </row>
    <row r="107" spans="2:20" ht="12.75" x14ac:dyDescent="0.2">
      <c r="B107" s="3">
        <v>104</v>
      </c>
      <c r="C107" s="6">
        <v>0</v>
      </c>
      <c r="D107" s="3">
        <v>36</v>
      </c>
      <c r="E107" s="4">
        <v>87.47</v>
      </c>
      <c r="F107" s="3">
        <v>10</v>
      </c>
      <c r="G107" s="3">
        <v>1</v>
      </c>
      <c r="H107" s="3">
        <v>1</v>
      </c>
      <c r="I107" s="4">
        <v>205.6</v>
      </c>
      <c r="J107" s="5">
        <v>2.35</v>
      </c>
      <c r="K107" s="13">
        <f t="shared" si="1"/>
        <v>0.17296749675898582</v>
      </c>
      <c r="L107" s="13"/>
      <c r="T107" s="2"/>
    </row>
    <row r="108" spans="2:20" ht="12.75" x14ac:dyDescent="0.2">
      <c r="B108" s="3">
        <v>105</v>
      </c>
      <c r="C108" s="6">
        <v>0</v>
      </c>
      <c r="D108" s="3">
        <v>53</v>
      </c>
      <c r="E108" s="4">
        <v>98.7</v>
      </c>
      <c r="F108" s="3">
        <v>16</v>
      </c>
      <c r="G108" s="3">
        <v>1</v>
      </c>
      <c r="H108" s="3">
        <v>1</v>
      </c>
      <c r="I108" s="4">
        <v>209.2</v>
      </c>
      <c r="J108" s="5">
        <v>2.12</v>
      </c>
      <c r="K108" s="13">
        <f t="shared" si="1"/>
        <v>0.14534252208591472</v>
      </c>
      <c r="L108" s="13"/>
      <c r="T108" s="2"/>
    </row>
    <row r="109" spans="2:20" ht="12.75" x14ac:dyDescent="0.2">
      <c r="B109" s="3">
        <v>106</v>
      </c>
      <c r="C109" s="6">
        <v>0</v>
      </c>
      <c r="D109" s="3">
        <v>60</v>
      </c>
      <c r="E109" s="4">
        <v>67.95</v>
      </c>
      <c r="F109" s="3">
        <v>14</v>
      </c>
      <c r="G109" s="3">
        <v>1</v>
      </c>
      <c r="H109" s="3">
        <v>1</v>
      </c>
      <c r="I109" s="4">
        <v>152.9</v>
      </c>
      <c r="J109" s="5">
        <v>2.25</v>
      </c>
      <c r="K109" s="13">
        <f t="shared" si="1"/>
        <v>0.21204024911972325</v>
      </c>
      <c r="L109" s="13"/>
      <c r="T109" s="2"/>
    </row>
    <row r="110" spans="2:20" ht="12.75" x14ac:dyDescent="0.2">
      <c r="B110" s="3">
        <v>107</v>
      </c>
      <c r="C110" s="6">
        <v>0</v>
      </c>
      <c r="D110" s="3">
        <v>57</v>
      </c>
      <c r="E110" s="4">
        <v>61.86</v>
      </c>
      <c r="F110" s="3">
        <v>14</v>
      </c>
      <c r="G110" s="3">
        <v>0</v>
      </c>
      <c r="H110" s="3">
        <v>0</v>
      </c>
      <c r="I110" s="4">
        <v>80.400000000000006</v>
      </c>
      <c r="J110" s="5">
        <v>1.3</v>
      </c>
      <c r="K110" s="13">
        <f t="shared" si="1"/>
        <v>0.47739217581884319</v>
      </c>
      <c r="L110" s="13"/>
      <c r="T110" s="2"/>
    </row>
    <row r="111" spans="2:20" ht="12.75" x14ac:dyDescent="0.2">
      <c r="B111" s="3">
        <v>108</v>
      </c>
      <c r="C111" s="6">
        <v>0</v>
      </c>
      <c r="D111" s="3">
        <v>58</v>
      </c>
      <c r="E111" s="4">
        <v>80.86</v>
      </c>
      <c r="F111" s="3">
        <v>16</v>
      </c>
      <c r="G111" s="3">
        <v>1</v>
      </c>
      <c r="H111" s="3">
        <v>1</v>
      </c>
      <c r="I111" s="4">
        <v>81.7</v>
      </c>
      <c r="J111" s="5">
        <v>1.01</v>
      </c>
      <c r="K111" s="13">
        <f t="shared" si="1"/>
        <v>4.2759048660024605E-2</v>
      </c>
      <c r="L111" s="13"/>
      <c r="T111" s="2"/>
    </row>
    <row r="112" spans="2:20" ht="12.75" x14ac:dyDescent="0.2">
      <c r="B112" s="3">
        <v>109</v>
      </c>
      <c r="C112" s="6">
        <v>1</v>
      </c>
      <c r="D112" s="3">
        <v>41</v>
      </c>
      <c r="E112" s="4">
        <v>100.4</v>
      </c>
      <c r="F112" s="3">
        <v>20</v>
      </c>
      <c r="G112" s="3">
        <v>1</v>
      </c>
      <c r="H112" s="3">
        <v>0</v>
      </c>
      <c r="I112" s="4">
        <v>274.10000000000002</v>
      </c>
      <c r="J112" s="5">
        <v>2.73</v>
      </c>
      <c r="K112" s="13">
        <f t="shared" si="1"/>
        <v>0.34814009468312834</v>
      </c>
      <c r="L112" s="13"/>
      <c r="T112" s="2"/>
    </row>
    <row r="113" spans="2:20" ht="12.75" x14ac:dyDescent="0.2">
      <c r="B113" s="3">
        <v>110</v>
      </c>
      <c r="C113" s="6">
        <v>0</v>
      </c>
      <c r="D113" s="3">
        <v>45</v>
      </c>
      <c r="E113" s="4">
        <v>112.56</v>
      </c>
      <c r="F113" s="3">
        <v>16</v>
      </c>
      <c r="G113" s="3">
        <v>1</v>
      </c>
      <c r="H113" s="3">
        <v>1</v>
      </c>
      <c r="I113" s="4">
        <v>186.8</v>
      </c>
      <c r="J113" s="5">
        <v>1.66</v>
      </c>
      <c r="K113" s="13">
        <f t="shared" si="1"/>
        <v>7.0448163754734436E-2</v>
      </c>
      <c r="L113" s="13"/>
      <c r="T113" s="2"/>
    </row>
    <row r="114" spans="2:20" ht="12.75" x14ac:dyDescent="0.2">
      <c r="B114" s="3">
        <v>111</v>
      </c>
      <c r="C114" s="6">
        <v>1</v>
      </c>
      <c r="D114" s="3">
        <v>34</v>
      </c>
      <c r="E114" s="4">
        <v>112.06</v>
      </c>
      <c r="F114" s="3">
        <v>14</v>
      </c>
      <c r="G114" s="3">
        <v>1</v>
      </c>
      <c r="H114" s="3">
        <v>1</v>
      </c>
      <c r="I114" s="4">
        <v>351.9</v>
      </c>
      <c r="J114" s="5">
        <v>3.14</v>
      </c>
      <c r="K114" s="13">
        <f t="shared" si="1"/>
        <v>0.31092855506363076</v>
      </c>
      <c r="L114" s="13"/>
      <c r="T114" s="2"/>
    </row>
    <row r="115" spans="2:20" ht="12.75" x14ac:dyDescent="0.2">
      <c r="B115" s="3">
        <v>112</v>
      </c>
      <c r="C115" s="6">
        <v>0</v>
      </c>
      <c r="D115" s="3">
        <v>30</v>
      </c>
      <c r="E115" s="4">
        <v>83.74</v>
      </c>
      <c r="F115" s="3">
        <v>12</v>
      </c>
      <c r="G115" s="3">
        <v>1</v>
      </c>
      <c r="H115" s="3">
        <v>1</v>
      </c>
      <c r="I115" s="4">
        <v>83.7</v>
      </c>
      <c r="J115" s="5">
        <v>1</v>
      </c>
      <c r="K115" s="13">
        <f t="shared" si="1"/>
        <v>2.6429634592806884E-2</v>
      </c>
      <c r="L115" s="13"/>
      <c r="T115" s="2"/>
    </row>
    <row r="116" spans="2:20" ht="12.75" x14ac:dyDescent="0.2">
      <c r="B116" s="3">
        <v>113</v>
      </c>
      <c r="C116" s="6">
        <v>1</v>
      </c>
      <c r="D116" s="3">
        <v>41</v>
      </c>
      <c r="E116" s="4">
        <v>79.53</v>
      </c>
      <c r="F116" s="3">
        <v>16</v>
      </c>
      <c r="G116" s="3">
        <v>0</v>
      </c>
      <c r="H116" s="3">
        <v>1</v>
      </c>
      <c r="I116" s="4">
        <v>251.3</v>
      </c>
      <c r="J116" s="5">
        <v>3.16</v>
      </c>
      <c r="K116" s="13">
        <f t="shared" si="1"/>
        <v>0.72737140311847814</v>
      </c>
      <c r="L116" s="13"/>
      <c r="T116" s="2"/>
    </row>
    <row r="117" spans="2:20" ht="12.75" x14ac:dyDescent="0.2">
      <c r="B117" s="3">
        <v>114</v>
      </c>
      <c r="C117" s="6">
        <v>1</v>
      </c>
      <c r="D117" s="3">
        <v>42</v>
      </c>
      <c r="E117" s="4">
        <v>80.78</v>
      </c>
      <c r="F117" s="3">
        <v>16</v>
      </c>
      <c r="G117" s="3">
        <v>1</v>
      </c>
      <c r="H117" s="3">
        <v>0</v>
      </c>
      <c r="I117" s="4">
        <v>260.10000000000002</v>
      </c>
      <c r="J117" s="5">
        <v>3.22</v>
      </c>
      <c r="K117" s="13">
        <f t="shared" si="1"/>
        <v>0.5660389724610434</v>
      </c>
      <c r="L117" s="13"/>
      <c r="T117" s="2"/>
    </row>
    <row r="118" spans="2:20" ht="12.75" x14ac:dyDescent="0.2">
      <c r="B118" s="3">
        <v>115</v>
      </c>
      <c r="C118" s="6">
        <v>0</v>
      </c>
      <c r="D118" s="3">
        <v>47</v>
      </c>
      <c r="E118" s="4">
        <v>73.25</v>
      </c>
      <c r="F118" s="3">
        <v>16</v>
      </c>
      <c r="G118" s="3">
        <v>1</v>
      </c>
      <c r="H118" s="3">
        <v>1</v>
      </c>
      <c r="I118" s="4">
        <v>191.2</v>
      </c>
      <c r="J118" s="5">
        <v>2.61</v>
      </c>
      <c r="K118" s="13">
        <f t="shared" si="1"/>
        <v>0.21803020606431028</v>
      </c>
      <c r="L118" s="13"/>
      <c r="T118" s="2"/>
    </row>
    <row r="119" spans="2:20" ht="12.75" x14ac:dyDescent="0.2">
      <c r="B119" s="3">
        <v>116</v>
      </c>
      <c r="C119" s="6">
        <v>0</v>
      </c>
      <c r="D119" s="3">
        <v>37</v>
      </c>
      <c r="E119" s="4">
        <v>77.14</v>
      </c>
      <c r="F119" s="3">
        <v>10</v>
      </c>
      <c r="G119" s="3">
        <v>1</v>
      </c>
      <c r="H119" s="3">
        <v>1</v>
      </c>
      <c r="I119" s="4">
        <v>212.1</v>
      </c>
      <c r="J119" s="5">
        <v>2.75</v>
      </c>
      <c r="K119" s="13">
        <f t="shared" si="1"/>
        <v>0.26653504163073111</v>
      </c>
      <c r="L119" s="13"/>
      <c r="T119" s="2"/>
    </row>
    <row r="120" spans="2:20" ht="12.75" x14ac:dyDescent="0.2">
      <c r="B120" s="3">
        <v>117</v>
      </c>
      <c r="C120" s="6">
        <v>1</v>
      </c>
      <c r="D120" s="3">
        <v>43</v>
      </c>
      <c r="E120" s="4">
        <v>144.71</v>
      </c>
      <c r="F120" s="3">
        <v>14</v>
      </c>
      <c r="G120" s="3">
        <v>1</v>
      </c>
      <c r="H120" s="3">
        <v>1</v>
      </c>
      <c r="I120" s="4">
        <v>439.9</v>
      </c>
      <c r="J120" s="5">
        <v>3.04</v>
      </c>
      <c r="K120" s="13">
        <f t="shared" si="1"/>
        <v>0.33171357298852611</v>
      </c>
      <c r="L120" s="13"/>
      <c r="T120" s="2"/>
    </row>
    <row r="121" spans="2:20" ht="12.75" x14ac:dyDescent="0.2">
      <c r="B121" s="3">
        <v>118</v>
      </c>
      <c r="C121" s="6">
        <v>0</v>
      </c>
      <c r="D121" s="3">
        <v>28</v>
      </c>
      <c r="E121" s="4">
        <v>80.03</v>
      </c>
      <c r="F121" s="3">
        <v>14</v>
      </c>
      <c r="G121" s="3">
        <v>1</v>
      </c>
      <c r="H121" s="3">
        <v>0</v>
      </c>
      <c r="I121" s="4">
        <v>80</v>
      </c>
      <c r="J121" s="5">
        <v>1</v>
      </c>
      <c r="K121" s="13">
        <f t="shared" si="1"/>
        <v>5.2014247583633308E-2</v>
      </c>
      <c r="L121" s="13"/>
      <c r="T121" s="2"/>
    </row>
    <row r="122" spans="2:20" ht="12.75" x14ac:dyDescent="0.2">
      <c r="B122" s="3">
        <v>119</v>
      </c>
      <c r="C122" s="6">
        <v>0</v>
      </c>
      <c r="D122" s="3">
        <v>54</v>
      </c>
      <c r="E122" s="4">
        <v>136.03</v>
      </c>
      <c r="F122" s="3">
        <v>14</v>
      </c>
      <c r="G122" s="3">
        <v>1</v>
      </c>
      <c r="H122" s="3">
        <v>1</v>
      </c>
      <c r="I122" s="4">
        <v>262.5</v>
      </c>
      <c r="J122" s="5">
        <v>1.93</v>
      </c>
      <c r="K122" s="13">
        <f t="shared" si="1"/>
        <v>0.13171465739390398</v>
      </c>
      <c r="L122" s="13"/>
      <c r="T122" s="2"/>
    </row>
    <row r="123" spans="2:20" ht="12.75" x14ac:dyDescent="0.2">
      <c r="B123" s="3">
        <v>120</v>
      </c>
      <c r="C123" s="6">
        <v>1</v>
      </c>
      <c r="D123" s="3">
        <v>56</v>
      </c>
      <c r="E123" s="4">
        <v>110.34</v>
      </c>
      <c r="F123" s="3">
        <v>12</v>
      </c>
      <c r="G123" s="3">
        <v>1</v>
      </c>
      <c r="H123" s="3">
        <v>0</v>
      </c>
      <c r="I123" s="4">
        <v>356.4</v>
      </c>
      <c r="J123" s="5">
        <v>3.23</v>
      </c>
      <c r="K123" s="13">
        <f t="shared" si="1"/>
        <v>0.70141898466697594</v>
      </c>
      <c r="L123" s="13"/>
      <c r="T123" s="2"/>
    </row>
    <row r="124" spans="2:20" ht="12.75" x14ac:dyDescent="0.2">
      <c r="B124" s="3">
        <v>121</v>
      </c>
      <c r="C124" s="6">
        <v>0</v>
      </c>
      <c r="D124" s="3">
        <v>56</v>
      </c>
      <c r="E124" s="4">
        <v>74.97</v>
      </c>
      <c r="F124" s="3">
        <v>14</v>
      </c>
      <c r="G124" s="3">
        <v>1</v>
      </c>
      <c r="H124" s="3">
        <v>1</v>
      </c>
      <c r="I124" s="4">
        <v>159.69999999999999</v>
      </c>
      <c r="J124" s="5">
        <v>2.13</v>
      </c>
      <c r="K124" s="13">
        <f t="shared" si="1"/>
        <v>0.17196106376361023</v>
      </c>
      <c r="L124" s="13"/>
      <c r="T124" s="2"/>
    </row>
    <row r="125" spans="2:20" ht="12.75" x14ac:dyDescent="0.2">
      <c r="B125" s="3">
        <v>122</v>
      </c>
      <c r="C125" s="6">
        <v>1</v>
      </c>
      <c r="D125" s="3">
        <v>30</v>
      </c>
      <c r="E125" s="4">
        <v>67.34</v>
      </c>
      <c r="F125" s="3">
        <v>14</v>
      </c>
      <c r="G125" s="3">
        <v>0</v>
      </c>
      <c r="H125" s="3">
        <v>1</v>
      </c>
      <c r="I125" s="4">
        <v>134</v>
      </c>
      <c r="J125" s="5">
        <v>1.99</v>
      </c>
      <c r="K125" s="13">
        <f t="shared" si="1"/>
        <v>0.32574025830183551</v>
      </c>
      <c r="L125" s="13"/>
      <c r="T125" s="2"/>
    </row>
    <row r="126" spans="2:20" ht="12.75" x14ac:dyDescent="0.2">
      <c r="B126" s="3">
        <v>123</v>
      </c>
      <c r="C126" s="6">
        <v>0</v>
      </c>
      <c r="D126" s="3">
        <v>53</v>
      </c>
      <c r="E126" s="4">
        <v>100.25</v>
      </c>
      <c r="F126" s="3">
        <v>16</v>
      </c>
      <c r="G126" s="3">
        <v>1</v>
      </c>
      <c r="H126" s="3">
        <v>1</v>
      </c>
      <c r="I126" s="4">
        <v>151.4</v>
      </c>
      <c r="J126" s="5">
        <v>1.51</v>
      </c>
      <c r="K126" s="13">
        <f t="shared" si="1"/>
        <v>7.0723376334067015E-2</v>
      </c>
      <c r="L126" s="13"/>
      <c r="T126" s="2"/>
    </row>
    <row r="127" spans="2:20" ht="12.75" x14ac:dyDescent="0.2">
      <c r="B127" s="3">
        <v>124</v>
      </c>
      <c r="C127" s="6">
        <v>1</v>
      </c>
      <c r="D127" s="3">
        <v>37</v>
      </c>
      <c r="E127" s="4">
        <v>92.8</v>
      </c>
      <c r="F127" s="3">
        <v>16</v>
      </c>
      <c r="G127" s="3">
        <v>1</v>
      </c>
      <c r="H127" s="3">
        <v>0</v>
      </c>
      <c r="I127" s="4">
        <v>289.5</v>
      </c>
      <c r="J127" s="5">
        <v>3.12</v>
      </c>
      <c r="K127" s="13">
        <f t="shared" si="1"/>
        <v>0.50192754045110521</v>
      </c>
      <c r="L127" s="13"/>
      <c r="T127" s="2"/>
    </row>
    <row r="128" spans="2:20" ht="12.75" x14ac:dyDescent="0.2">
      <c r="B128" s="3">
        <v>125</v>
      </c>
      <c r="C128" s="6">
        <v>1</v>
      </c>
      <c r="D128" s="3">
        <v>38</v>
      </c>
      <c r="E128" s="4">
        <v>77.489999999999995</v>
      </c>
      <c r="F128" s="3">
        <v>10</v>
      </c>
      <c r="G128" s="3">
        <v>0</v>
      </c>
      <c r="H128" s="3">
        <v>1</v>
      </c>
      <c r="I128" s="4">
        <v>144.9</v>
      </c>
      <c r="J128" s="5">
        <v>1.87</v>
      </c>
      <c r="K128" s="13">
        <f t="shared" si="1"/>
        <v>0.38652629577023584</v>
      </c>
      <c r="L128" s="13"/>
      <c r="T128" s="2"/>
    </row>
    <row r="129" spans="2:20" ht="12.75" x14ac:dyDescent="0.2">
      <c r="B129" s="3">
        <v>126</v>
      </c>
      <c r="C129" s="6">
        <v>0</v>
      </c>
      <c r="D129" s="3">
        <v>33</v>
      </c>
      <c r="E129" s="4">
        <v>95.54</v>
      </c>
      <c r="F129" s="3">
        <v>14</v>
      </c>
      <c r="G129" s="3">
        <v>1</v>
      </c>
      <c r="H129" s="3">
        <v>1</v>
      </c>
      <c r="I129" s="4">
        <v>136.6</v>
      </c>
      <c r="J129" s="5">
        <v>1.43</v>
      </c>
      <c r="K129" s="13">
        <f t="shared" si="1"/>
        <v>4.415372942977689E-2</v>
      </c>
      <c r="L129" s="13"/>
      <c r="T129" s="2"/>
    </row>
    <row r="130" spans="2:20" ht="12.75" x14ac:dyDescent="0.2">
      <c r="B130" s="3">
        <v>127</v>
      </c>
      <c r="C130" s="6">
        <v>0</v>
      </c>
      <c r="D130" s="3">
        <v>48</v>
      </c>
      <c r="E130" s="4">
        <v>58.71</v>
      </c>
      <c r="F130" s="3">
        <v>10</v>
      </c>
      <c r="G130" s="3">
        <v>1</v>
      </c>
      <c r="H130" s="3">
        <v>1</v>
      </c>
      <c r="I130" s="4">
        <v>190.2</v>
      </c>
      <c r="J130" s="5">
        <v>3.24</v>
      </c>
      <c r="K130" s="13">
        <f t="shared" si="1"/>
        <v>0.4778146763729651</v>
      </c>
      <c r="L130" s="13"/>
      <c r="T130" s="2"/>
    </row>
    <row r="131" spans="2:20" ht="12.75" x14ac:dyDescent="0.2">
      <c r="B131" s="3">
        <v>128</v>
      </c>
      <c r="C131" s="6">
        <v>0</v>
      </c>
      <c r="D131" s="3">
        <v>32</v>
      </c>
      <c r="E131" s="4">
        <v>89.54</v>
      </c>
      <c r="F131" s="3">
        <v>16</v>
      </c>
      <c r="G131" s="3">
        <v>1</v>
      </c>
      <c r="H131" s="3">
        <v>1</v>
      </c>
      <c r="I131" s="4">
        <v>208.6</v>
      </c>
      <c r="J131" s="5">
        <v>2.33</v>
      </c>
      <c r="K131" s="13">
        <f t="shared" si="1"/>
        <v>0.11662201645327572</v>
      </c>
      <c r="L131" s="13"/>
      <c r="T131" s="2"/>
    </row>
    <row r="132" spans="2:20" ht="12.75" x14ac:dyDescent="0.2">
      <c r="B132" s="3">
        <v>129</v>
      </c>
      <c r="C132" s="6">
        <v>0</v>
      </c>
      <c r="D132" s="3">
        <v>51</v>
      </c>
      <c r="E132" s="4">
        <v>91.99</v>
      </c>
      <c r="F132" s="3">
        <v>16</v>
      </c>
      <c r="G132" s="3">
        <v>1</v>
      </c>
      <c r="H132" s="3">
        <v>1</v>
      </c>
      <c r="I132" s="4">
        <v>256.7</v>
      </c>
      <c r="J132" s="5">
        <v>2.79</v>
      </c>
      <c r="K132" s="13">
        <f t="shared" si="1"/>
        <v>0.28110700991667559</v>
      </c>
      <c r="L132" s="13"/>
      <c r="T132" s="2"/>
    </row>
    <row r="133" spans="2:20" ht="12.75" x14ac:dyDescent="0.2">
      <c r="B133" s="3">
        <v>130</v>
      </c>
      <c r="C133" s="6">
        <v>0</v>
      </c>
      <c r="D133" s="3">
        <v>57</v>
      </c>
      <c r="E133" s="4">
        <v>76.87</v>
      </c>
      <c r="F133" s="3">
        <v>16</v>
      </c>
      <c r="G133" s="3">
        <v>1</v>
      </c>
      <c r="H133" s="3">
        <v>1</v>
      </c>
      <c r="I133" s="4">
        <v>212.2</v>
      </c>
      <c r="J133" s="5">
        <v>2.76</v>
      </c>
      <c r="K133" s="13">
        <f t="shared" ref="K133:K196" si="2" xml:space="preserve"> EXP(0.0252382*D133-0.0554601*F133-1.685*G133-0.865059*H133+1.31807*J133-2.46612)/(1+EXP(0.0252382*D133-0.0554601*F133-1.685*G133-0.865059*H133+1.31807*J133-2.46612))</f>
        <v>0.30426072572075041</v>
      </c>
      <c r="L133" s="13"/>
      <c r="T133" s="2"/>
    </row>
    <row r="134" spans="2:20" ht="12.75" x14ac:dyDescent="0.2">
      <c r="B134" s="3">
        <v>131</v>
      </c>
      <c r="C134" s="6">
        <v>0</v>
      </c>
      <c r="D134" s="3">
        <v>37</v>
      </c>
      <c r="E134" s="4">
        <v>57.82</v>
      </c>
      <c r="F134" s="3">
        <v>16</v>
      </c>
      <c r="G134" s="3">
        <v>1</v>
      </c>
      <c r="H134" s="3">
        <v>0</v>
      </c>
      <c r="I134" s="4">
        <v>193.1</v>
      </c>
      <c r="J134" s="5">
        <v>3.34</v>
      </c>
      <c r="K134" s="13">
        <f t="shared" si="2"/>
        <v>0.57387664525379489</v>
      </c>
      <c r="L134" s="13"/>
      <c r="T134" s="2"/>
    </row>
    <row r="135" spans="2:20" ht="12.75" x14ac:dyDescent="0.2">
      <c r="B135" s="3">
        <v>132</v>
      </c>
      <c r="C135" s="6">
        <v>0</v>
      </c>
      <c r="D135" s="3">
        <v>38</v>
      </c>
      <c r="E135" s="4">
        <v>71.5</v>
      </c>
      <c r="F135" s="3">
        <v>14</v>
      </c>
      <c r="G135" s="3">
        <v>1</v>
      </c>
      <c r="H135" s="3">
        <v>1</v>
      </c>
      <c r="I135" s="4">
        <v>120.8</v>
      </c>
      <c r="J135" s="5">
        <v>1.69</v>
      </c>
      <c r="K135" s="13">
        <f t="shared" si="2"/>
        <v>6.8751314614300049E-2</v>
      </c>
      <c r="L135" s="13"/>
      <c r="T135" s="2"/>
    </row>
    <row r="136" spans="2:20" ht="12.75" x14ac:dyDescent="0.2">
      <c r="B136" s="3">
        <v>133</v>
      </c>
      <c r="C136" s="6">
        <v>0</v>
      </c>
      <c r="D136" s="3">
        <v>49</v>
      </c>
      <c r="E136" s="4">
        <v>118.35</v>
      </c>
      <c r="F136" s="3">
        <v>16</v>
      </c>
      <c r="G136" s="3">
        <v>1</v>
      </c>
      <c r="H136" s="3">
        <v>1</v>
      </c>
      <c r="I136" s="4">
        <v>293.5</v>
      </c>
      <c r="J136" s="5">
        <v>2.48</v>
      </c>
      <c r="K136" s="13">
        <f t="shared" si="2"/>
        <v>0.19812490320571596</v>
      </c>
      <c r="L136" s="13"/>
      <c r="T136" s="2"/>
    </row>
    <row r="137" spans="2:20" ht="12.75" x14ac:dyDescent="0.2">
      <c r="B137" s="3">
        <v>134</v>
      </c>
      <c r="C137" s="6">
        <v>1</v>
      </c>
      <c r="D137" s="3">
        <v>50</v>
      </c>
      <c r="E137" s="4">
        <v>103.15</v>
      </c>
      <c r="F137" s="3">
        <v>16</v>
      </c>
      <c r="G137" s="3">
        <v>1</v>
      </c>
      <c r="H137" s="3">
        <v>1</v>
      </c>
      <c r="I137" s="4">
        <v>224.9</v>
      </c>
      <c r="J137" s="5">
        <v>2.1800000000000002</v>
      </c>
      <c r="K137" s="13">
        <f t="shared" si="2"/>
        <v>0.14576158771538311</v>
      </c>
      <c r="L137" s="13"/>
      <c r="T137" s="2"/>
    </row>
    <row r="138" spans="2:20" ht="12.75" x14ac:dyDescent="0.2">
      <c r="B138" s="3">
        <v>135</v>
      </c>
      <c r="C138" s="6">
        <v>0</v>
      </c>
      <c r="D138" s="3">
        <v>53</v>
      </c>
      <c r="E138" s="4">
        <v>91.2</v>
      </c>
      <c r="F138" s="3">
        <v>16</v>
      </c>
      <c r="G138" s="3">
        <v>1</v>
      </c>
      <c r="H138" s="3">
        <v>1</v>
      </c>
      <c r="I138" s="4">
        <v>152.30000000000001</v>
      </c>
      <c r="J138" s="5">
        <v>1.67</v>
      </c>
      <c r="K138" s="13">
        <f t="shared" si="2"/>
        <v>8.5901338455706036E-2</v>
      </c>
      <c r="L138" s="13"/>
      <c r="T138" s="2"/>
    </row>
    <row r="139" spans="2:20" ht="12.75" x14ac:dyDescent="0.2">
      <c r="B139" s="3">
        <v>136</v>
      </c>
      <c r="C139" s="6">
        <v>0</v>
      </c>
      <c r="D139" s="3">
        <v>56</v>
      </c>
      <c r="E139" s="4">
        <v>94.27</v>
      </c>
      <c r="F139" s="3">
        <v>14</v>
      </c>
      <c r="G139" s="3">
        <v>1</v>
      </c>
      <c r="H139" s="3">
        <v>1</v>
      </c>
      <c r="I139" s="4">
        <v>229.1</v>
      </c>
      <c r="J139" s="5">
        <v>2.4300000000000002</v>
      </c>
      <c r="K139" s="13">
        <f t="shared" si="2"/>
        <v>0.23570530934508785</v>
      </c>
      <c r="L139" s="13"/>
      <c r="T139" s="2"/>
    </row>
    <row r="140" spans="2:20" ht="12.75" x14ac:dyDescent="0.2">
      <c r="B140" s="3">
        <v>137</v>
      </c>
      <c r="C140" s="6">
        <v>1</v>
      </c>
      <c r="D140" s="3">
        <v>53</v>
      </c>
      <c r="E140" s="4">
        <v>85.9</v>
      </c>
      <c r="F140" s="3">
        <v>16</v>
      </c>
      <c r="G140" s="3">
        <v>1</v>
      </c>
      <c r="H140" s="3">
        <v>1</v>
      </c>
      <c r="I140" s="4">
        <v>274</v>
      </c>
      <c r="J140" s="5">
        <v>3.19</v>
      </c>
      <c r="K140" s="13">
        <f t="shared" si="2"/>
        <v>0.41065151611040129</v>
      </c>
      <c r="L140" s="13"/>
      <c r="T140" s="2"/>
    </row>
    <row r="141" spans="2:20" ht="12.75" x14ac:dyDescent="0.2">
      <c r="B141" s="3">
        <v>138</v>
      </c>
      <c r="C141" s="6">
        <v>0</v>
      </c>
      <c r="D141" s="3">
        <v>50</v>
      </c>
      <c r="E141" s="4">
        <v>101.08</v>
      </c>
      <c r="F141" s="3">
        <v>12</v>
      </c>
      <c r="G141" s="3">
        <v>1</v>
      </c>
      <c r="H141" s="3">
        <v>1</v>
      </c>
      <c r="I141" s="4">
        <v>238.5</v>
      </c>
      <c r="J141" s="5">
        <v>2.36</v>
      </c>
      <c r="K141" s="13">
        <f t="shared" si="2"/>
        <v>0.21262995173141377</v>
      </c>
      <c r="L141" s="13"/>
      <c r="T141" s="2"/>
    </row>
    <row r="142" spans="2:20" ht="12.75" x14ac:dyDescent="0.2">
      <c r="B142" s="3">
        <v>139</v>
      </c>
      <c r="C142" s="6">
        <v>1</v>
      </c>
      <c r="D142" s="3">
        <v>38</v>
      </c>
      <c r="E142" s="4">
        <v>96.4</v>
      </c>
      <c r="F142" s="3">
        <v>10</v>
      </c>
      <c r="G142" s="3">
        <v>0</v>
      </c>
      <c r="H142" s="3">
        <v>1</v>
      </c>
      <c r="I142" s="4">
        <v>245.8</v>
      </c>
      <c r="J142" s="5">
        <v>2.5499999999999998</v>
      </c>
      <c r="K142" s="13">
        <f t="shared" si="2"/>
        <v>0.60691195231395645</v>
      </c>
      <c r="L142" s="13"/>
      <c r="T142" s="2"/>
    </row>
    <row r="143" spans="2:20" ht="12.75" x14ac:dyDescent="0.2">
      <c r="B143" s="3">
        <v>140</v>
      </c>
      <c r="C143" s="6">
        <v>0</v>
      </c>
      <c r="D143" s="3">
        <v>48</v>
      </c>
      <c r="E143" s="4">
        <v>131.30000000000001</v>
      </c>
      <c r="F143" s="3">
        <v>16</v>
      </c>
      <c r="G143" s="3">
        <v>1</v>
      </c>
      <c r="H143" s="3">
        <v>1</v>
      </c>
      <c r="I143" s="4">
        <v>279.7</v>
      </c>
      <c r="J143" s="5">
        <v>2.13</v>
      </c>
      <c r="K143" s="13">
        <f t="shared" si="2"/>
        <v>0.13185935188897602</v>
      </c>
      <c r="L143" s="13"/>
      <c r="T143" s="2"/>
    </row>
    <row r="144" spans="2:20" ht="12.75" x14ac:dyDescent="0.2">
      <c r="B144" s="3">
        <v>141</v>
      </c>
      <c r="C144" s="6">
        <v>0</v>
      </c>
      <c r="D144" s="3">
        <v>49</v>
      </c>
      <c r="E144" s="4">
        <v>102.58</v>
      </c>
      <c r="F144" s="3">
        <v>14</v>
      </c>
      <c r="G144" s="3">
        <v>1</v>
      </c>
      <c r="H144" s="3">
        <v>1</v>
      </c>
      <c r="I144" s="4">
        <v>345.7</v>
      </c>
      <c r="J144" s="5">
        <v>3.37</v>
      </c>
      <c r="K144" s="13">
        <f t="shared" si="2"/>
        <v>0.47151769317261233</v>
      </c>
      <c r="L144" s="13"/>
      <c r="T144" s="2"/>
    </row>
    <row r="145" spans="2:20" ht="12.75" x14ac:dyDescent="0.2">
      <c r="B145" s="3">
        <v>142</v>
      </c>
      <c r="C145" s="6">
        <v>0</v>
      </c>
      <c r="D145" s="3">
        <v>47</v>
      </c>
      <c r="E145" s="4">
        <v>81.52</v>
      </c>
      <c r="F145" s="3">
        <v>12</v>
      </c>
      <c r="G145" s="3">
        <v>1</v>
      </c>
      <c r="H145" s="3">
        <v>1</v>
      </c>
      <c r="I145" s="4">
        <v>152.4</v>
      </c>
      <c r="J145" s="5">
        <v>1.87</v>
      </c>
      <c r="K145" s="13">
        <f t="shared" si="2"/>
        <v>0.11601568723415775</v>
      </c>
      <c r="L145" s="13"/>
      <c r="T145" s="2"/>
    </row>
    <row r="146" spans="2:20" ht="12.75" x14ac:dyDescent="0.2">
      <c r="B146" s="3">
        <v>143</v>
      </c>
      <c r="C146" s="6">
        <v>0</v>
      </c>
      <c r="D146" s="3">
        <v>44</v>
      </c>
      <c r="E146" s="4">
        <v>108.53</v>
      </c>
      <c r="F146" s="3">
        <v>12</v>
      </c>
      <c r="G146" s="3">
        <v>1</v>
      </c>
      <c r="H146" s="3">
        <v>1</v>
      </c>
      <c r="I146" s="4">
        <v>318</v>
      </c>
      <c r="J146" s="5">
        <v>2.93</v>
      </c>
      <c r="K146" s="13">
        <f t="shared" si="2"/>
        <v>0.3297592131876822</v>
      </c>
      <c r="L146" s="13"/>
      <c r="T146" s="2"/>
    </row>
    <row r="147" spans="2:20" ht="12.75" x14ac:dyDescent="0.2">
      <c r="B147" s="3">
        <v>144</v>
      </c>
      <c r="C147" s="6">
        <v>0</v>
      </c>
      <c r="D147" s="3">
        <v>53</v>
      </c>
      <c r="E147" s="4">
        <v>58.49</v>
      </c>
      <c r="F147" s="3">
        <v>16</v>
      </c>
      <c r="G147" s="3">
        <v>1</v>
      </c>
      <c r="H147" s="3">
        <v>1</v>
      </c>
      <c r="I147" s="4">
        <v>140.4</v>
      </c>
      <c r="J147" s="5">
        <v>2.4</v>
      </c>
      <c r="K147" s="13">
        <f t="shared" si="2"/>
        <v>0.19741209362058207</v>
      </c>
      <c r="L147" s="13"/>
      <c r="T147" s="2"/>
    </row>
    <row r="148" spans="2:20" ht="12.75" x14ac:dyDescent="0.2">
      <c r="B148" s="3">
        <v>145</v>
      </c>
      <c r="C148" s="6">
        <v>0</v>
      </c>
      <c r="D148" s="3">
        <v>34</v>
      </c>
      <c r="E148" s="4">
        <v>105.72</v>
      </c>
      <c r="F148" s="3">
        <v>20</v>
      </c>
      <c r="G148" s="3">
        <v>1</v>
      </c>
      <c r="H148" s="3">
        <v>1</v>
      </c>
      <c r="I148" s="4">
        <v>153.30000000000001</v>
      </c>
      <c r="J148" s="5">
        <v>1.45</v>
      </c>
      <c r="K148" s="13">
        <f t="shared" si="2"/>
        <v>3.3696607212756809E-2</v>
      </c>
      <c r="L148" s="13"/>
      <c r="T148" s="2"/>
    </row>
    <row r="149" spans="2:20" ht="12.75" x14ac:dyDescent="0.2">
      <c r="B149" s="3">
        <v>146</v>
      </c>
      <c r="C149" s="6">
        <v>0</v>
      </c>
      <c r="D149" s="3">
        <v>35</v>
      </c>
      <c r="E149" s="4">
        <v>108.72</v>
      </c>
      <c r="F149" s="3">
        <v>14</v>
      </c>
      <c r="G149" s="3">
        <v>1</v>
      </c>
      <c r="H149" s="3">
        <v>1</v>
      </c>
      <c r="I149" s="4">
        <v>235.9</v>
      </c>
      <c r="J149" s="5">
        <v>2.17</v>
      </c>
      <c r="K149" s="13">
        <f t="shared" si="2"/>
        <v>0.1141462346640888</v>
      </c>
      <c r="L149" s="13"/>
      <c r="T149" s="2"/>
    </row>
    <row r="150" spans="2:20" ht="12.75" x14ac:dyDescent="0.2">
      <c r="B150" s="3">
        <v>147</v>
      </c>
      <c r="C150" s="6">
        <v>0</v>
      </c>
      <c r="D150" s="3">
        <v>48</v>
      </c>
      <c r="E150" s="4">
        <v>79.2</v>
      </c>
      <c r="F150" s="3">
        <v>10</v>
      </c>
      <c r="G150" s="3">
        <v>1</v>
      </c>
      <c r="H150" s="3">
        <v>1</v>
      </c>
      <c r="I150" s="4">
        <v>149.69999999999999</v>
      </c>
      <c r="J150" s="5">
        <v>1.89</v>
      </c>
      <c r="K150" s="13">
        <f t="shared" si="2"/>
        <v>0.13375081852812681</v>
      </c>
      <c r="L150" s="13"/>
      <c r="T150" s="2"/>
    </row>
    <row r="151" spans="2:20" ht="12.75" x14ac:dyDescent="0.2">
      <c r="B151" s="3">
        <v>148</v>
      </c>
      <c r="C151" s="6">
        <v>1</v>
      </c>
      <c r="D151" s="3">
        <v>50</v>
      </c>
      <c r="E151" s="4">
        <v>76.040000000000006</v>
      </c>
      <c r="F151" s="3">
        <v>12</v>
      </c>
      <c r="G151" s="3">
        <v>1</v>
      </c>
      <c r="H151" s="3">
        <v>1</v>
      </c>
      <c r="I151" s="4">
        <v>187.1</v>
      </c>
      <c r="J151" s="5">
        <v>2.46</v>
      </c>
      <c r="K151" s="13">
        <f t="shared" si="2"/>
        <v>0.23553116845254096</v>
      </c>
      <c r="L151" s="13"/>
      <c r="T151" s="2"/>
    </row>
    <row r="152" spans="2:20" ht="12.75" x14ac:dyDescent="0.2">
      <c r="B152" s="3">
        <v>149</v>
      </c>
      <c r="C152" s="6">
        <v>0</v>
      </c>
      <c r="D152" s="3">
        <v>55</v>
      </c>
      <c r="E152" s="4">
        <v>96.46</v>
      </c>
      <c r="F152" s="3">
        <v>16</v>
      </c>
      <c r="G152" s="3">
        <v>1</v>
      </c>
      <c r="H152" s="3">
        <v>0</v>
      </c>
      <c r="I152" s="4">
        <v>252.7</v>
      </c>
      <c r="J152" s="5">
        <v>2.62</v>
      </c>
      <c r="K152" s="13">
        <f t="shared" si="2"/>
        <v>0.4508994525451504</v>
      </c>
      <c r="L152" s="13"/>
      <c r="T152" s="2"/>
    </row>
    <row r="153" spans="2:20" ht="12.75" x14ac:dyDescent="0.2">
      <c r="B153" s="3">
        <v>150</v>
      </c>
      <c r="C153" s="6">
        <v>1</v>
      </c>
      <c r="D153" s="3">
        <v>45</v>
      </c>
      <c r="E153" s="4">
        <v>107.73</v>
      </c>
      <c r="F153" s="3">
        <v>14</v>
      </c>
      <c r="G153" s="3">
        <v>0</v>
      </c>
      <c r="H153" s="3">
        <v>1</v>
      </c>
      <c r="I153" s="4">
        <v>318.89999999999998</v>
      </c>
      <c r="J153" s="5">
        <v>2.96</v>
      </c>
      <c r="K153" s="13">
        <f t="shared" si="2"/>
        <v>0.71699124573762119</v>
      </c>
      <c r="L153" s="13"/>
      <c r="T153" s="2"/>
    </row>
    <row r="154" spans="2:20" ht="12.75" x14ac:dyDescent="0.2">
      <c r="B154" s="3">
        <v>151</v>
      </c>
      <c r="C154" s="6">
        <v>0</v>
      </c>
      <c r="D154" s="3">
        <v>54</v>
      </c>
      <c r="E154" s="4">
        <v>94.48</v>
      </c>
      <c r="F154" s="3">
        <v>16</v>
      </c>
      <c r="G154" s="3">
        <v>1</v>
      </c>
      <c r="H154" s="3">
        <v>1</v>
      </c>
      <c r="I154" s="4">
        <v>99.2</v>
      </c>
      <c r="J154" s="5">
        <v>1.05</v>
      </c>
      <c r="K154" s="13">
        <f t="shared" si="2"/>
        <v>4.0827921354981637E-2</v>
      </c>
      <c r="L154" s="13"/>
      <c r="T154" s="2"/>
    </row>
    <row r="155" spans="2:20" ht="12.75" x14ac:dyDescent="0.2">
      <c r="B155" s="3">
        <v>152</v>
      </c>
      <c r="C155" s="6">
        <v>0</v>
      </c>
      <c r="D155" s="3">
        <v>53</v>
      </c>
      <c r="E155" s="4">
        <v>89.92</v>
      </c>
      <c r="F155" s="3">
        <v>14</v>
      </c>
      <c r="G155" s="3">
        <v>1</v>
      </c>
      <c r="H155" s="3">
        <v>1</v>
      </c>
      <c r="I155" s="4">
        <v>223.9</v>
      </c>
      <c r="J155" s="5">
        <v>2.4900000000000002</v>
      </c>
      <c r="K155" s="13">
        <f t="shared" si="2"/>
        <v>0.23631287761795772</v>
      </c>
      <c r="L155" s="13"/>
      <c r="T155" s="2"/>
    </row>
    <row r="156" spans="2:20" ht="12.75" x14ac:dyDescent="0.2">
      <c r="B156" s="3">
        <v>153</v>
      </c>
      <c r="C156" s="6">
        <v>0</v>
      </c>
      <c r="D156" s="3">
        <v>38</v>
      </c>
      <c r="E156" s="4">
        <v>88.39</v>
      </c>
      <c r="F156" s="3">
        <v>16</v>
      </c>
      <c r="G156" s="3">
        <v>0</v>
      </c>
      <c r="H156" s="3">
        <v>1</v>
      </c>
      <c r="I156" s="4">
        <v>177.7</v>
      </c>
      <c r="J156" s="5">
        <v>2.0099999999999998</v>
      </c>
      <c r="K156" s="13">
        <f t="shared" si="2"/>
        <v>0.35202080737004393</v>
      </c>
      <c r="L156" s="13"/>
      <c r="T156" s="2"/>
    </row>
    <row r="157" spans="2:20" ht="12.75" x14ac:dyDescent="0.2">
      <c r="B157" s="3">
        <v>154</v>
      </c>
      <c r="C157" s="6">
        <v>0</v>
      </c>
      <c r="D157" s="3">
        <v>50</v>
      </c>
      <c r="E157" s="4">
        <v>96.98</v>
      </c>
      <c r="F157" s="3">
        <v>10</v>
      </c>
      <c r="G157" s="3">
        <v>1</v>
      </c>
      <c r="H157" s="3">
        <v>1</v>
      </c>
      <c r="I157" s="4">
        <v>303.5</v>
      </c>
      <c r="J157" s="5">
        <v>3.13</v>
      </c>
      <c r="K157" s="13">
        <f t="shared" si="2"/>
        <v>0.45430017389178984</v>
      </c>
      <c r="L157" s="13"/>
      <c r="T157" s="2"/>
    </row>
    <row r="158" spans="2:20" ht="12.75" x14ac:dyDescent="0.2">
      <c r="B158" s="3">
        <v>155</v>
      </c>
      <c r="C158" s="6">
        <v>0</v>
      </c>
      <c r="D158" s="3">
        <v>36</v>
      </c>
      <c r="E158" s="4">
        <v>78.19</v>
      </c>
      <c r="F158" s="3">
        <v>14</v>
      </c>
      <c r="G158" s="3">
        <v>1</v>
      </c>
      <c r="H158" s="3">
        <v>1</v>
      </c>
      <c r="I158" s="4">
        <v>202.5</v>
      </c>
      <c r="J158" s="5">
        <v>2.59</v>
      </c>
      <c r="K158" s="13">
        <f t="shared" si="2"/>
        <v>0.18690554520028749</v>
      </c>
      <c r="L158" s="13"/>
      <c r="T158" s="2"/>
    </row>
    <row r="159" spans="2:20" ht="12.75" x14ac:dyDescent="0.2">
      <c r="B159" s="3">
        <v>156</v>
      </c>
      <c r="C159" s="6">
        <v>0</v>
      </c>
      <c r="D159" s="3">
        <v>46</v>
      </c>
      <c r="E159" s="4">
        <v>87.84</v>
      </c>
      <c r="F159" s="3">
        <v>12</v>
      </c>
      <c r="G159" s="3">
        <v>1</v>
      </c>
      <c r="H159" s="3">
        <v>0</v>
      </c>
      <c r="I159" s="4">
        <v>211.7</v>
      </c>
      <c r="J159" s="5">
        <v>2.41</v>
      </c>
      <c r="K159" s="13">
        <f t="shared" si="2"/>
        <v>0.38245633232292409</v>
      </c>
      <c r="L159" s="13"/>
      <c r="T159" s="2"/>
    </row>
    <row r="160" spans="2:20" ht="12.75" x14ac:dyDescent="0.2">
      <c r="B160" s="3">
        <v>157</v>
      </c>
      <c r="C160" s="6">
        <v>1</v>
      </c>
      <c r="D160" s="3">
        <v>43</v>
      </c>
      <c r="E160" s="4">
        <v>49.25</v>
      </c>
      <c r="F160" s="3">
        <v>14</v>
      </c>
      <c r="G160" s="3">
        <v>1</v>
      </c>
      <c r="H160" s="3">
        <v>0</v>
      </c>
      <c r="I160" s="4">
        <v>99</v>
      </c>
      <c r="J160" s="5">
        <v>2.0099999999999998</v>
      </c>
      <c r="K160" s="13">
        <f t="shared" si="2"/>
        <v>0.23272315684349593</v>
      </c>
      <c r="L160" s="13"/>
      <c r="T160" s="2"/>
    </row>
    <row r="161" spans="2:20" ht="12.75" x14ac:dyDescent="0.2">
      <c r="B161" s="3">
        <v>158</v>
      </c>
      <c r="C161" s="6">
        <v>0</v>
      </c>
      <c r="D161" s="3">
        <v>50</v>
      </c>
      <c r="E161" s="4">
        <v>110.59</v>
      </c>
      <c r="F161" s="3">
        <v>16</v>
      </c>
      <c r="G161" s="3">
        <v>1</v>
      </c>
      <c r="H161" s="3">
        <v>1</v>
      </c>
      <c r="I161" s="4">
        <v>223.4</v>
      </c>
      <c r="J161" s="5">
        <v>2.02</v>
      </c>
      <c r="K161" s="13">
        <f t="shared" si="2"/>
        <v>0.12141169628929749</v>
      </c>
      <c r="L161" s="13"/>
      <c r="T161" s="2"/>
    </row>
    <row r="162" spans="2:20" ht="12.75" x14ac:dyDescent="0.2">
      <c r="B162" s="3">
        <v>159</v>
      </c>
      <c r="C162" s="6">
        <v>0</v>
      </c>
      <c r="D162" s="3">
        <v>44</v>
      </c>
      <c r="E162" s="4">
        <v>102.73</v>
      </c>
      <c r="F162" s="3">
        <v>16</v>
      </c>
      <c r="G162" s="3">
        <v>1</v>
      </c>
      <c r="H162" s="3">
        <v>1</v>
      </c>
      <c r="I162" s="4">
        <v>215.7</v>
      </c>
      <c r="J162" s="5">
        <v>2.1</v>
      </c>
      <c r="K162" s="13">
        <f t="shared" si="2"/>
        <v>0.11659135050597715</v>
      </c>
      <c r="L162" s="13"/>
      <c r="T162" s="2"/>
    </row>
    <row r="163" spans="2:20" ht="12.75" x14ac:dyDescent="0.2">
      <c r="B163" s="3">
        <v>160</v>
      </c>
      <c r="C163" s="6">
        <v>0</v>
      </c>
      <c r="D163" s="3">
        <v>56</v>
      </c>
      <c r="E163" s="4">
        <v>105.66</v>
      </c>
      <c r="F163" s="3">
        <v>14</v>
      </c>
      <c r="G163" s="3">
        <v>1</v>
      </c>
      <c r="H163" s="3">
        <v>0</v>
      </c>
      <c r="I163" s="4">
        <v>247.2</v>
      </c>
      <c r="J163" s="5">
        <v>2.34</v>
      </c>
      <c r="K163" s="13">
        <f t="shared" si="2"/>
        <v>0.39414104117537424</v>
      </c>
      <c r="L163" s="13"/>
      <c r="T163" s="2"/>
    </row>
    <row r="164" spans="2:20" ht="12.75" x14ac:dyDescent="0.2">
      <c r="B164" s="3">
        <v>161</v>
      </c>
      <c r="C164" s="6">
        <v>0</v>
      </c>
      <c r="D164" s="3">
        <v>38</v>
      </c>
      <c r="E164" s="4">
        <v>109.15</v>
      </c>
      <c r="F164" s="3">
        <v>16</v>
      </c>
      <c r="G164" s="3">
        <v>1</v>
      </c>
      <c r="H164" s="3">
        <v>1</v>
      </c>
      <c r="I164" s="4">
        <v>337.3</v>
      </c>
      <c r="J164" s="5">
        <v>3.09</v>
      </c>
      <c r="K164" s="13">
        <f t="shared" si="2"/>
        <v>0.29491052591577849</v>
      </c>
      <c r="L164" s="13"/>
      <c r="T164" s="2"/>
    </row>
    <row r="165" spans="2:20" ht="12.75" x14ac:dyDescent="0.2">
      <c r="B165" s="3">
        <v>162</v>
      </c>
      <c r="C165" s="6">
        <v>0</v>
      </c>
      <c r="D165" s="3">
        <v>39</v>
      </c>
      <c r="E165" s="4">
        <v>100.78</v>
      </c>
      <c r="F165" s="3">
        <v>12</v>
      </c>
      <c r="G165" s="3">
        <v>1</v>
      </c>
      <c r="H165" s="3">
        <v>1</v>
      </c>
      <c r="I165" s="4">
        <v>262</v>
      </c>
      <c r="J165" s="5">
        <v>2.6</v>
      </c>
      <c r="K165" s="13">
        <f t="shared" si="2"/>
        <v>0.21918392589248131</v>
      </c>
      <c r="L165" s="13"/>
      <c r="T165" s="2"/>
    </row>
    <row r="166" spans="2:20" ht="12.75" x14ac:dyDescent="0.2">
      <c r="B166" s="3">
        <v>163</v>
      </c>
      <c r="C166" s="6">
        <v>0</v>
      </c>
      <c r="D166" s="3">
        <v>58</v>
      </c>
      <c r="E166" s="4">
        <v>111.22</v>
      </c>
      <c r="F166" s="3">
        <v>16</v>
      </c>
      <c r="G166" s="3">
        <v>1</v>
      </c>
      <c r="H166" s="3">
        <v>0</v>
      </c>
      <c r="I166" s="4">
        <v>119</v>
      </c>
      <c r="J166" s="5">
        <v>1.07</v>
      </c>
      <c r="K166" s="13">
        <f t="shared" si="2"/>
        <v>0.10299960954050506</v>
      </c>
      <c r="L166" s="13"/>
      <c r="T166" s="2"/>
    </row>
    <row r="167" spans="2:20" ht="12.75" x14ac:dyDescent="0.2">
      <c r="B167" s="3">
        <v>164</v>
      </c>
      <c r="C167" s="6">
        <v>1</v>
      </c>
      <c r="D167" s="3">
        <v>46</v>
      </c>
      <c r="E167" s="4">
        <v>108.89</v>
      </c>
      <c r="F167" s="3">
        <v>16</v>
      </c>
      <c r="G167" s="3">
        <v>1</v>
      </c>
      <c r="H167" s="3">
        <v>1</v>
      </c>
      <c r="I167" s="4">
        <v>356.1</v>
      </c>
      <c r="J167" s="5">
        <v>3.27</v>
      </c>
      <c r="K167" s="13">
        <f t="shared" si="2"/>
        <v>0.39353082558465985</v>
      </c>
      <c r="L167" s="13"/>
      <c r="T167" s="2"/>
    </row>
    <row r="168" spans="2:20" ht="12.75" x14ac:dyDescent="0.2">
      <c r="B168" s="3">
        <v>165</v>
      </c>
      <c r="C168" s="6">
        <v>0</v>
      </c>
      <c r="D168" s="3">
        <v>36</v>
      </c>
      <c r="E168" s="4">
        <v>78.11</v>
      </c>
      <c r="F168" s="3">
        <v>16</v>
      </c>
      <c r="G168" s="3">
        <v>1</v>
      </c>
      <c r="H168" s="3">
        <v>1</v>
      </c>
      <c r="I168" s="4">
        <v>257.8</v>
      </c>
      <c r="J168" s="5">
        <v>3.3</v>
      </c>
      <c r="K168" s="13">
        <f t="shared" si="2"/>
        <v>0.34404168846643302</v>
      </c>
      <c r="L168" s="13"/>
      <c r="T168" s="2"/>
    </row>
    <row r="169" spans="2:20" ht="12.75" x14ac:dyDescent="0.2">
      <c r="B169" s="3">
        <v>166</v>
      </c>
      <c r="C169" s="6">
        <v>0</v>
      </c>
      <c r="D169" s="3">
        <v>49</v>
      </c>
      <c r="E169" s="4">
        <v>112.64</v>
      </c>
      <c r="F169" s="3">
        <v>14</v>
      </c>
      <c r="G169" s="3">
        <v>1</v>
      </c>
      <c r="H169" s="3">
        <v>1</v>
      </c>
      <c r="I169" s="4">
        <v>123.9</v>
      </c>
      <c r="J169" s="5">
        <v>1.1000000000000001</v>
      </c>
      <c r="K169" s="13">
        <f t="shared" si="2"/>
        <v>4.2857500996387389E-2</v>
      </c>
      <c r="L169" s="13"/>
      <c r="T169" s="2"/>
    </row>
    <row r="170" spans="2:20" ht="12.75" x14ac:dyDescent="0.2">
      <c r="B170" s="3">
        <v>167</v>
      </c>
      <c r="C170" s="6">
        <v>0</v>
      </c>
      <c r="D170" s="3">
        <v>51</v>
      </c>
      <c r="E170" s="4">
        <v>67.72</v>
      </c>
      <c r="F170" s="3">
        <v>14</v>
      </c>
      <c r="G170" s="3">
        <v>1</v>
      </c>
      <c r="H170" s="3">
        <v>1</v>
      </c>
      <c r="I170" s="4">
        <v>98.2</v>
      </c>
      <c r="J170" s="5">
        <v>1.45</v>
      </c>
      <c r="K170" s="13">
        <f t="shared" si="2"/>
        <v>6.9508059803738073E-2</v>
      </c>
      <c r="L170" s="13"/>
      <c r="T170" s="2"/>
    </row>
    <row r="171" spans="2:20" ht="12.75" x14ac:dyDescent="0.2">
      <c r="B171" s="3">
        <v>168</v>
      </c>
      <c r="C171" s="6">
        <v>0</v>
      </c>
      <c r="D171" s="3">
        <v>44</v>
      </c>
      <c r="E171" s="4">
        <v>87.05</v>
      </c>
      <c r="F171" s="3">
        <v>14</v>
      </c>
      <c r="G171" s="3">
        <v>1</v>
      </c>
      <c r="H171" s="3">
        <v>1</v>
      </c>
      <c r="I171" s="4">
        <v>88.8</v>
      </c>
      <c r="J171" s="5">
        <v>1.02</v>
      </c>
      <c r="K171" s="13">
        <f t="shared" si="2"/>
        <v>3.429998916202158E-2</v>
      </c>
      <c r="L171" s="13"/>
      <c r="T171" s="2"/>
    </row>
    <row r="172" spans="2:20" ht="12.75" x14ac:dyDescent="0.2">
      <c r="B172" s="3">
        <v>169</v>
      </c>
      <c r="C172" s="6">
        <v>0</v>
      </c>
      <c r="D172" s="3">
        <v>34</v>
      </c>
      <c r="E172" s="4">
        <v>93.33</v>
      </c>
      <c r="F172" s="3">
        <v>12</v>
      </c>
      <c r="G172" s="3">
        <v>0</v>
      </c>
      <c r="H172" s="3">
        <v>1</v>
      </c>
      <c r="I172" s="4">
        <v>239.9</v>
      </c>
      <c r="J172" s="5">
        <v>2.57</v>
      </c>
      <c r="K172" s="13">
        <f t="shared" si="2"/>
        <v>0.56189059553332643</v>
      </c>
      <c r="L172" s="13"/>
      <c r="T172" s="2"/>
    </row>
    <row r="173" spans="2:20" ht="12.75" x14ac:dyDescent="0.2">
      <c r="B173" s="3">
        <v>170</v>
      </c>
      <c r="C173" s="6">
        <v>0</v>
      </c>
      <c r="D173" s="3">
        <v>42</v>
      </c>
      <c r="E173" s="4">
        <v>87.55</v>
      </c>
      <c r="F173" s="3">
        <v>10</v>
      </c>
      <c r="G173" s="3">
        <v>1</v>
      </c>
      <c r="H173" s="3">
        <v>1</v>
      </c>
      <c r="I173" s="4">
        <v>257.39999999999998</v>
      </c>
      <c r="J173" s="5">
        <v>2.94</v>
      </c>
      <c r="K173" s="13">
        <f t="shared" si="2"/>
        <v>0.34623056895316029</v>
      </c>
      <c r="L173" s="13"/>
      <c r="T173" s="2"/>
    </row>
    <row r="174" spans="2:20" ht="12.75" x14ac:dyDescent="0.2">
      <c r="B174" s="3">
        <v>171</v>
      </c>
      <c r="C174" s="6">
        <v>0</v>
      </c>
      <c r="D174" s="3">
        <v>55</v>
      </c>
      <c r="E174" s="4">
        <v>97.51</v>
      </c>
      <c r="F174" s="3">
        <v>10</v>
      </c>
      <c r="G174" s="3">
        <v>1</v>
      </c>
      <c r="H174" s="3">
        <v>0</v>
      </c>
      <c r="I174" s="4">
        <v>256.5</v>
      </c>
      <c r="J174" s="5">
        <v>2.63</v>
      </c>
      <c r="K174" s="13">
        <f t="shared" si="2"/>
        <v>0.53715739454383982</v>
      </c>
      <c r="L174" s="13"/>
      <c r="T174" s="2"/>
    </row>
    <row r="175" spans="2:20" ht="12.75" x14ac:dyDescent="0.2">
      <c r="B175" s="3">
        <v>172</v>
      </c>
      <c r="C175" s="6">
        <v>0</v>
      </c>
      <c r="D175" s="3">
        <v>57</v>
      </c>
      <c r="E175" s="4">
        <v>100.82</v>
      </c>
      <c r="F175" s="3">
        <v>14</v>
      </c>
      <c r="G175" s="3">
        <v>1</v>
      </c>
      <c r="H175" s="3">
        <v>1</v>
      </c>
      <c r="I175" s="4">
        <v>287.3</v>
      </c>
      <c r="J175" s="5">
        <v>2.85</v>
      </c>
      <c r="K175" s="13">
        <f t="shared" si="2"/>
        <v>0.35490590313933273</v>
      </c>
      <c r="L175" s="13"/>
      <c r="T175" s="2"/>
    </row>
    <row r="176" spans="2:20" ht="12.75" x14ac:dyDescent="0.2">
      <c r="B176" s="3">
        <v>173</v>
      </c>
      <c r="C176" s="6">
        <v>0</v>
      </c>
      <c r="D176" s="3">
        <v>44</v>
      </c>
      <c r="E176" s="4">
        <v>90.14</v>
      </c>
      <c r="F176" s="3">
        <v>16</v>
      </c>
      <c r="G176" s="3">
        <v>1</v>
      </c>
      <c r="H176" s="3">
        <v>1</v>
      </c>
      <c r="I176" s="4">
        <v>183</v>
      </c>
      <c r="J176" s="5">
        <v>2.0299999999999998</v>
      </c>
      <c r="K176" s="13">
        <f t="shared" si="2"/>
        <v>0.1074192388048814</v>
      </c>
      <c r="L176" s="13"/>
      <c r="T176" s="2"/>
    </row>
    <row r="177" spans="2:20" ht="12.75" x14ac:dyDescent="0.2">
      <c r="B177" s="3">
        <v>174</v>
      </c>
      <c r="C177" s="6">
        <v>0</v>
      </c>
      <c r="D177" s="3">
        <v>56</v>
      </c>
      <c r="E177" s="4">
        <v>94.59</v>
      </c>
      <c r="F177" s="3">
        <v>14</v>
      </c>
      <c r="G177" s="3">
        <v>1</v>
      </c>
      <c r="H177" s="3">
        <v>1</v>
      </c>
      <c r="I177" s="4">
        <v>214.7</v>
      </c>
      <c r="J177" s="5">
        <v>2.27</v>
      </c>
      <c r="K177" s="13">
        <f t="shared" si="2"/>
        <v>0.19984517474968436</v>
      </c>
      <c r="L177" s="13"/>
      <c r="T177" s="2"/>
    </row>
    <row r="178" spans="2:20" ht="12.75" x14ac:dyDescent="0.2">
      <c r="B178" s="3">
        <v>175</v>
      </c>
      <c r="C178" s="6">
        <v>1</v>
      </c>
      <c r="D178" s="3">
        <v>48</v>
      </c>
      <c r="E178" s="4">
        <v>98.7</v>
      </c>
      <c r="F178" s="3">
        <v>14</v>
      </c>
      <c r="G178" s="3">
        <v>0</v>
      </c>
      <c r="H178" s="3">
        <v>1</v>
      </c>
      <c r="I178" s="4">
        <v>220.1</v>
      </c>
      <c r="J178" s="5">
        <v>2.23</v>
      </c>
      <c r="K178" s="13">
        <f t="shared" si="2"/>
        <v>0.51077565625117349</v>
      </c>
      <c r="L178" s="13"/>
      <c r="T178" s="2"/>
    </row>
    <row r="179" spans="2:20" ht="12.75" x14ac:dyDescent="0.2">
      <c r="B179" s="3">
        <v>176</v>
      </c>
      <c r="C179" s="6">
        <v>0</v>
      </c>
      <c r="D179" s="3">
        <v>47</v>
      </c>
      <c r="E179" s="4">
        <v>125</v>
      </c>
      <c r="F179" s="3">
        <v>14</v>
      </c>
      <c r="G179" s="3">
        <v>1</v>
      </c>
      <c r="H179" s="3">
        <v>1</v>
      </c>
      <c r="I179" s="4">
        <v>168.8</v>
      </c>
      <c r="J179" s="5">
        <v>1.35</v>
      </c>
      <c r="K179" s="13">
        <f t="shared" si="2"/>
        <v>5.5880856909271436E-2</v>
      </c>
      <c r="L179" s="13"/>
      <c r="T179" s="2"/>
    </row>
    <row r="180" spans="2:20" ht="12.75" x14ac:dyDescent="0.2">
      <c r="B180" s="3">
        <v>177</v>
      </c>
      <c r="C180" s="6">
        <v>0</v>
      </c>
      <c r="D180" s="3">
        <v>41</v>
      </c>
      <c r="E180" s="4">
        <v>122.91</v>
      </c>
      <c r="F180" s="3">
        <v>14</v>
      </c>
      <c r="G180" s="3">
        <v>1</v>
      </c>
      <c r="H180" s="3">
        <v>1</v>
      </c>
      <c r="I180" s="4">
        <v>177</v>
      </c>
      <c r="J180" s="5">
        <v>1.44</v>
      </c>
      <c r="K180" s="13">
        <f t="shared" si="2"/>
        <v>5.417523647789662E-2</v>
      </c>
      <c r="L180" s="13"/>
      <c r="T180" s="2"/>
    </row>
    <row r="181" spans="2:20" ht="12.75" x14ac:dyDescent="0.2">
      <c r="B181" s="3">
        <v>178</v>
      </c>
      <c r="C181" s="6">
        <v>0</v>
      </c>
      <c r="D181" s="3">
        <v>45</v>
      </c>
      <c r="E181" s="4">
        <v>79.34</v>
      </c>
      <c r="F181" s="3">
        <v>16</v>
      </c>
      <c r="G181" s="3">
        <v>1</v>
      </c>
      <c r="H181" s="3">
        <v>1</v>
      </c>
      <c r="I181" s="4">
        <v>161.9</v>
      </c>
      <c r="J181" s="5">
        <v>2.04</v>
      </c>
      <c r="K181" s="13">
        <f t="shared" si="2"/>
        <v>0.11115879825323041</v>
      </c>
      <c r="L181" s="13"/>
      <c r="T181" s="2"/>
    </row>
    <row r="182" spans="2:20" ht="12.75" x14ac:dyDescent="0.2">
      <c r="B182" s="3">
        <v>179</v>
      </c>
      <c r="C182" s="6">
        <v>0</v>
      </c>
      <c r="D182" s="3">
        <v>35</v>
      </c>
      <c r="E182" s="4">
        <v>107.44</v>
      </c>
      <c r="F182" s="3">
        <v>14</v>
      </c>
      <c r="G182" s="3">
        <v>1</v>
      </c>
      <c r="H182" s="3">
        <v>1</v>
      </c>
      <c r="I182" s="4">
        <v>231</v>
      </c>
      <c r="J182" s="5">
        <v>2.15</v>
      </c>
      <c r="K182" s="13">
        <f t="shared" si="2"/>
        <v>0.11150764396925185</v>
      </c>
      <c r="L182" s="13"/>
      <c r="T182" s="2"/>
    </row>
    <row r="183" spans="2:20" ht="12.75" x14ac:dyDescent="0.2">
      <c r="B183" s="3">
        <v>180</v>
      </c>
      <c r="C183" s="6">
        <v>0</v>
      </c>
      <c r="D183" s="3">
        <v>43</v>
      </c>
      <c r="E183" s="4">
        <v>91.09</v>
      </c>
      <c r="F183" s="3">
        <v>16</v>
      </c>
      <c r="G183" s="3">
        <v>1</v>
      </c>
      <c r="H183" s="3">
        <v>1</v>
      </c>
      <c r="I183" s="4">
        <v>103.8</v>
      </c>
      <c r="J183" s="5">
        <v>1.1399999999999999</v>
      </c>
      <c r="K183" s="13">
        <f t="shared" si="2"/>
        <v>3.5036557527820318E-2</v>
      </c>
      <c r="L183" s="13"/>
      <c r="T183" s="2"/>
    </row>
    <row r="184" spans="2:20" ht="12.75" x14ac:dyDescent="0.2">
      <c r="B184" s="3">
        <v>181</v>
      </c>
      <c r="C184" s="6">
        <v>0</v>
      </c>
      <c r="D184" s="3">
        <v>29</v>
      </c>
      <c r="E184" s="4">
        <v>87.12</v>
      </c>
      <c r="F184" s="3">
        <v>16</v>
      </c>
      <c r="G184" s="3">
        <v>1</v>
      </c>
      <c r="H184" s="3">
        <v>1</v>
      </c>
      <c r="I184" s="4">
        <v>210.8</v>
      </c>
      <c r="J184" s="5">
        <v>2.42</v>
      </c>
      <c r="K184" s="13">
        <f t="shared" si="2"/>
        <v>0.12111608055758673</v>
      </c>
      <c r="L184" s="13"/>
      <c r="T184" s="2"/>
    </row>
    <row r="185" spans="2:20" ht="12.75" x14ac:dyDescent="0.2">
      <c r="B185" s="3">
        <v>182</v>
      </c>
      <c r="C185" s="6">
        <v>1</v>
      </c>
      <c r="D185" s="3">
        <v>45</v>
      </c>
      <c r="E185" s="4">
        <v>69.13</v>
      </c>
      <c r="F185" s="3">
        <v>12</v>
      </c>
      <c r="G185" s="3">
        <v>1</v>
      </c>
      <c r="H185" s="3">
        <v>1</v>
      </c>
      <c r="I185" s="4">
        <v>98.9</v>
      </c>
      <c r="J185" s="5">
        <v>1.43</v>
      </c>
      <c r="K185" s="13">
        <f t="shared" si="2"/>
        <v>6.5305645188397182E-2</v>
      </c>
      <c r="L185" s="13"/>
      <c r="T185" s="2"/>
    </row>
    <row r="186" spans="2:20" ht="12.75" x14ac:dyDescent="0.2">
      <c r="B186" s="3">
        <v>183</v>
      </c>
      <c r="C186" s="6">
        <v>0</v>
      </c>
      <c r="D186" s="3">
        <v>39</v>
      </c>
      <c r="E186" s="4">
        <v>62.87</v>
      </c>
      <c r="F186" s="3">
        <v>12</v>
      </c>
      <c r="G186" s="3">
        <v>1</v>
      </c>
      <c r="H186" s="3">
        <v>1</v>
      </c>
      <c r="I186" s="4">
        <v>83</v>
      </c>
      <c r="J186" s="5">
        <v>1.32</v>
      </c>
      <c r="K186" s="13">
        <f t="shared" si="2"/>
        <v>4.9380512576101231E-2</v>
      </c>
      <c r="L186" s="13"/>
      <c r="T186" s="2"/>
    </row>
    <row r="187" spans="2:20" ht="12.75" x14ac:dyDescent="0.2">
      <c r="B187" s="3">
        <v>184</v>
      </c>
      <c r="C187" s="6">
        <v>1</v>
      </c>
      <c r="D187" s="3">
        <v>34</v>
      </c>
      <c r="E187" s="4">
        <v>111.39</v>
      </c>
      <c r="F187" s="3">
        <v>20</v>
      </c>
      <c r="G187" s="3">
        <v>1</v>
      </c>
      <c r="H187" s="3">
        <v>1</v>
      </c>
      <c r="I187" s="4">
        <v>293</v>
      </c>
      <c r="J187" s="5">
        <v>2.63</v>
      </c>
      <c r="K187" s="13">
        <f t="shared" si="2"/>
        <v>0.14175880694124293</v>
      </c>
      <c r="L187" s="13"/>
      <c r="T187" s="2"/>
    </row>
    <row r="188" spans="2:20" ht="12.75" x14ac:dyDescent="0.2">
      <c r="B188" s="3">
        <v>185</v>
      </c>
      <c r="C188" s="6">
        <v>0</v>
      </c>
      <c r="D188" s="3">
        <v>28</v>
      </c>
      <c r="E188" s="4">
        <v>95.41</v>
      </c>
      <c r="F188" s="3">
        <v>10</v>
      </c>
      <c r="G188" s="3">
        <v>1</v>
      </c>
      <c r="H188" s="3">
        <v>1</v>
      </c>
      <c r="I188" s="4">
        <v>238.5</v>
      </c>
      <c r="J188" s="5">
        <v>2.5</v>
      </c>
      <c r="K188" s="13">
        <f t="shared" si="2"/>
        <v>0.17236821184533582</v>
      </c>
      <c r="L188" s="13"/>
      <c r="T188" s="2"/>
    </row>
    <row r="189" spans="2:20" ht="12.75" x14ac:dyDescent="0.2">
      <c r="B189" s="3">
        <v>186</v>
      </c>
      <c r="C189" s="6">
        <v>0</v>
      </c>
      <c r="D189" s="3">
        <v>43</v>
      </c>
      <c r="E189" s="4">
        <v>93.35</v>
      </c>
      <c r="F189" s="3">
        <v>16</v>
      </c>
      <c r="G189" s="3">
        <v>1</v>
      </c>
      <c r="H189" s="3">
        <v>1</v>
      </c>
      <c r="I189" s="4">
        <v>127.9</v>
      </c>
      <c r="J189" s="5">
        <v>1.37</v>
      </c>
      <c r="K189" s="13">
        <f t="shared" si="2"/>
        <v>4.686246839414366E-2</v>
      </c>
      <c r="L189" s="13"/>
      <c r="T189" s="2"/>
    </row>
    <row r="190" spans="2:20" ht="12.75" x14ac:dyDescent="0.2">
      <c r="B190" s="3">
        <v>187</v>
      </c>
      <c r="C190" s="6">
        <v>1</v>
      </c>
      <c r="D190" s="3">
        <v>49</v>
      </c>
      <c r="E190" s="4">
        <v>99.73</v>
      </c>
      <c r="F190" s="3">
        <v>12</v>
      </c>
      <c r="G190" s="3">
        <v>1</v>
      </c>
      <c r="H190" s="3">
        <v>1</v>
      </c>
      <c r="I190" s="4">
        <v>334.1</v>
      </c>
      <c r="J190" s="5">
        <v>3.35</v>
      </c>
      <c r="K190" s="13">
        <f t="shared" si="2"/>
        <v>0.49262705946293939</v>
      </c>
      <c r="L190" s="13"/>
      <c r="T190" s="2"/>
    </row>
    <row r="191" spans="2:20" ht="12.75" x14ac:dyDescent="0.2">
      <c r="B191" s="3">
        <v>188</v>
      </c>
      <c r="C191" s="6">
        <v>1</v>
      </c>
      <c r="D191" s="3">
        <v>49</v>
      </c>
      <c r="E191" s="4">
        <v>94.15</v>
      </c>
      <c r="F191" s="3">
        <v>12</v>
      </c>
      <c r="G191" s="3">
        <v>1</v>
      </c>
      <c r="H191" s="3">
        <v>1</v>
      </c>
      <c r="I191" s="4">
        <v>226.9</v>
      </c>
      <c r="J191" s="5">
        <v>2.41</v>
      </c>
      <c r="K191" s="13">
        <f t="shared" si="2"/>
        <v>0.21951761345287585</v>
      </c>
      <c r="L191" s="13"/>
      <c r="T191" s="2"/>
    </row>
    <row r="192" spans="2:20" ht="12.75" x14ac:dyDescent="0.2">
      <c r="B192" s="3">
        <v>189</v>
      </c>
      <c r="C192" s="6">
        <v>0</v>
      </c>
      <c r="D192" s="3">
        <v>39</v>
      </c>
      <c r="E192" s="4">
        <v>86.93</v>
      </c>
      <c r="F192" s="3">
        <v>16</v>
      </c>
      <c r="G192" s="3">
        <v>1</v>
      </c>
      <c r="H192" s="3">
        <v>1</v>
      </c>
      <c r="I192" s="4">
        <v>165.2</v>
      </c>
      <c r="J192" s="5">
        <v>1.9</v>
      </c>
      <c r="K192" s="13">
        <f t="shared" si="2"/>
        <v>8.2042190287337891E-2</v>
      </c>
      <c r="L192" s="13"/>
      <c r="T192" s="2"/>
    </row>
    <row r="193" spans="2:20" ht="12.75" x14ac:dyDescent="0.2">
      <c r="B193" s="3">
        <v>190</v>
      </c>
      <c r="C193" s="6">
        <v>0</v>
      </c>
      <c r="D193" s="3">
        <v>39</v>
      </c>
      <c r="E193" s="4">
        <v>105.8</v>
      </c>
      <c r="F193" s="3">
        <v>12</v>
      </c>
      <c r="G193" s="3">
        <v>1</v>
      </c>
      <c r="H193" s="3">
        <v>1</v>
      </c>
      <c r="I193" s="4">
        <v>277.2</v>
      </c>
      <c r="J193" s="5">
        <v>2.62</v>
      </c>
      <c r="K193" s="13">
        <f t="shared" si="2"/>
        <v>0.22372885897996755</v>
      </c>
      <c r="L193" s="13"/>
      <c r="T193" s="2"/>
    </row>
    <row r="194" spans="2:20" ht="12.75" x14ac:dyDescent="0.2">
      <c r="B194" s="3">
        <v>191</v>
      </c>
      <c r="C194" s="6">
        <v>0</v>
      </c>
      <c r="D194" s="3">
        <v>47</v>
      </c>
      <c r="E194" s="4">
        <v>48.84</v>
      </c>
      <c r="F194" s="3">
        <v>16</v>
      </c>
      <c r="G194" s="3">
        <v>1</v>
      </c>
      <c r="H194" s="3">
        <v>1</v>
      </c>
      <c r="I194" s="4">
        <v>70.8</v>
      </c>
      <c r="J194" s="5">
        <v>1.45</v>
      </c>
      <c r="K194" s="13">
        <f t="shared" si="2"/>
        <v>5.6993083436061902E-2</v>
      </c>
      <c r="L194" s="13"/>
      <c r="T194" s="2"/>
    </row>
    <row r="195" spans="2:20" ht="12.75" x14ac:dyDescent="0.2">
      <c r="B195" s="3">
        <v>192</v>
      </c>
      <c r="C195" s="6">
        <v>0</v>
      </c>
      <c r="D195" s="3">
        <v>54</v>
      </c>
      <c r="E195" s="4">
        <v>87.53</v>
      </c>
      <c r="F195" s="3">
        <v>16</v>
      </c>
      <c r="G195" s="3">
        <v>1</v>
      </c>
      <c r="H195" s="3">
        <v>1</v>
      </c>
      <c r="I195" s="4">
        <v>175.1</v>
      </c>
      <c r="J195" s="5">
        <v>2</v>
      </c>
      <c r="K195" s="13">
        <f t="shared" si="2"/>
        <v>0.12959574647291064</v>
      </c>
      <c r="L195" s="13"/>
      <c r="T195" s="2"/>
    </row>
    <row r="196" spans="2:20" ht="12.75" x14ac:dyDescent="0.2">
      <c r="B196" s="3">
        <v>193</v>
      </c>
      <c r="C196" s="6">
        <v>0</v>
      </c>
      <c r="D196" s="3">
        <v>52</v>
      </c>
      <c r="E196" s="4">
        <v>100</v>
      </c>
      <c r="F196" s="3">
        <v>14</v>
      </c>
      <c r="G196" s="3">
        <v>1</v>
      </c>
      <c r="H196" s="3">
        <v>1</v>
      </c>
      <c r="I196" s="4">
        <v>168</v>
      </c>
      <c r="J196" s="5">
        <v>1.68</v>
      </c>
      <c r="K196" s="13">
        <f t="shared" si="2"/>
        <v>9.3988769494318836E-2</v>
      </c>
      <c r="L196" s="13"/>
      <c r="T196" s="2"/>
    </row>
    <row r="197" spans="2:20" ht="12.75" x14ac:dyDescent="0.2">
      <c r="B197" s="3">
        <v>194</v>
      </c>
      <c r="C197" s="6">
        <v>0</v>
      </c>
      <c r="D197" s="3">
        <v>48</v>
      </c>
      <c r="E197" s="4">
        <v>111.23</v>
      </c>
      <c r="F197" s="3">
        <v>16</v>
      </c>
      <c r="G197" s="3">
        <v>1</v>
      </c>
      <c r="H197" s="3">
        <v>1</v>
      </c>
      <c r="I197" s="4">
        <v>278.10000000000002</v>
      </c>
      <c r="J197" s="5">
        <v>2.5</v>
      </c>
      <c r="K197" s="13">
        <f t="shared" ref="K197:K203" si="3" xml:space="preserve"> EXP(0.0252382*D197-0.0554601*F197-1.685*G197-0.865059*H197+1.31807*J197-2.46612)/(1+EXP(0.0252382*D197-0.0554601*F197-1.685*G197-0.865059*H197+1.31807*J197-2.46612))</f>
        <v>0.19830340809751934</v>
      </c>
      <c r="L197" s="13"/>
      <c r="T197" s="2"/>
    </row>
    <row r="198" spans="2:20" ht="12.75" x14ac:dyDescent="0.2">
      <c r="B198" s="3">
        <v>195</v>
      </c>
      <c r="C198" s="6">
        <v>0</v>
      </c>
      <c r="D198" s="3">
        <v>39</v>
      </c>
      <c r="E198" s="4">
        <v>84.14</v>
      </c>
      <c r="F198" s="3">
        <v>16</v>
      </c>
      <c r="G198" s="3">
        <v>1</v>
      </c>
      <c r="H198" s="3">
        <v>1</v>
      </c>
      <c r="I198" s="4">
        <v>269.2</v>
      </c>
      <c r="J198" s="5">
        <v>3.2</v>
      </c>
      <c r="K198" s="13">
        <f t="shared" si="3"/>
        <v>0.33149596385183872</v>
      </c>
      <c r="L198" s="13"/>
      <c r="T198" s="2"/>
    </row>
    <row r="199" spans="2:20" ht="12.75" x14ac:dyDescent="0.2">
      <c r="B199" s="3">
        <v>196</v>
      </c>
      <c r="C199" s="6">
        <v>0</v>
      </c>
      <c r="D199" s="3">
        <v>39</v>
      </c>
      <c r="E199" s="4">
        <v>103.17</v>
      </c>
      <c r="F199" s="3">
        <v>14</v>
      </c>
      <c r="G199" s="3">
        <v>1</v>
      </c>
      <c r="H199" s="3">
        <v>0</v>
      </c>
      <c r="I199" s="4">
        <v>154.80000000000001</v>
      </c>
      <c r="J199" s="5">
        <v>1.5</v>
      </c>
      <c r="K199" s="13">
        <f t="shared" si="3"/>
        <v>0.1228012281045875</v>
      </c>
      <c r="L199" s="13"/>
      <c r="T199" s="2"/>
    </row>
    <row r="200" spans="2:20" ht="12.75" x14ac:dyDescent="0.2">
      <c r="B200" s="3">
        <v>197</v>
      </c>
      <c r="C200" s="6">
        <v>0</v>
      </c>
      <c r="D200" s="3">
        <v>34</v>
      </c>
      <c r="E200" s="4">
        <v>109.04</v>
      </c>
      <c r="F200" s="3">
        <v>14</v>
      </c>
      <c r="G200" s="3">
        <v>1</v>
      </c>
      <c r="H200" s="3">
        <v>0</v>
      </c>
      <c r="I200" s="4">
        <v>355.5</v>
      </c>
      <c r="J200" s="5">
        <v>3.26</v>
      </c>
      <c r="K200" s="13">
        <f t="shared" si="3"/>
        <v>0.55661753434526584</v>
      </c>
      <c r="L200" s="13"/>
      <c r="T200" s="2"/>
    </row>
    <row r="201" spans="2:20" ht="12.75" x14ac:dyDescent="0.2">
      <c r="B201" s="3">
        <v>198</v>
      </c>
      <c r="C201" s="6">
        <v>1</v>
      </c>
      <c r="D201" s="3">
        <v>57</v>
      </c>
      <c r="E201" s="4">
        <v>95.7</v>
      </c>
      <c r="F201" s="3">
        <v>10</v>
      </c>
      <c r="G201" s="3">
        <v>1</v>
      </c>
      <c r="H201" s="3">
        <v>0</v>
      </c>
      <c r="I201" s="4">
        <v>169.4</v>
      </c>
      <c r="J201" s="5">
        <v>1.77</v>
      </c>
      <c r="K201" s="13">
        <f t="shared" si="3"/>
        <v>0.28208156411118362</v>
      </c>
      <c r="L201" s="13"/>
      <c r="T201" s="2"/>
    </row>
    <row r="202" spans="2:20" ht="12.75" x14ac:dyDescent="0.2">
      <c r="B202" s="3">
        <v>199</v>
      </c>
      <c r="C202" s="6">
        <v>0</v>
      </c>
      <c r="D202" s="3">
        <v>38</v>
      </c>
      <c r="E202" s="4">
        <v>104.87</v>
      </c>
      <c r="F202" s="3">
        <v>14</v>
      </c>
      <c r="G202" s="3">
        <v>1</v>
      </c>
      <c r="H202" s="3">
        <v>0</v>
      </c>
      <c r="I202" s="4">
        <v>311.5</v>
      </c>
      <c r="J202" s="5">
        <v>2.97</v>
      </c>
      <c r="K202" s="13">
        <f t="shared" si="3"/>
        <v>0.48654277582815725</v>
      </c>
      <c r="L202" s="13"/>
      <c r="T202" s="2"/>
    </row>
    <row r="203" spans="2:20" ht="12.75" x14ac:dyDescent="0.2">
      <c r="B203" s="3">
        <v>200</v>
      </c>
      <c r="C203" s="6">
        <v>0</v>
      </c>
      <c r="D203" s="3">
        <v>46</v>
      </c>
      <c r="E203" s="4">
        <v>97.87</v>
      </c>
      <c r="F203" s="3">
        <v>20</v>
      </c>
      <c r="G203" s="3">
        <v>1</v>
      </c>
      <c r="H203" s="3">
        <v>1</v>
      </c>
      <c r="I203" s="4">
        <v>283.8</v>
      </c>
      <c r="J203" s="5">
        <v>2.9</v>
      </c>
      <c r="K203" s="13">
        <f t="shared" si="3"/>
        <v>0.24194953290740423</v>
      </c>
      <c r="L203" s="13"/>
      <c r="T203" s="2"/>
    </row>
  </sheetData>
  <pageMargins left="0.7" right="0.7" top="0.75" bottom="0.75" header="0.3" footer="0.3"/>
  <pageSetup scale="66" orientation="landscape" horizontalDpi="4294967293" vertic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Data</vt:lpstr>
      <vt:lpstr>Predictions</vt:lpstr>
      <vt:lpstr>Extra Sheet</vt:lpstr>
      <vt:lpstr>Data!Print_Area</vt:lpstr>
      <vt:lpstr>Predictions!Print_Area</vt:lpstr>
    </vt:vector>
  </TitlesOfParts>
  <Company>The McGraw-Hill Companies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Loan Defaults</dc:title>
  <dc:subject>Chapter 13 - Multiple Regression</dc:subject>
  <dc:creator>David P. Doane; David P. Doane and Lori E. Seward</dc:creator>
  <dc:description>Copyright (c) 2016 by McGraw-Hill.  This material is intended solely for educational use by purchasers of Doane/Seward 5e. It may not be copied or resold.</dc:description>
  <cp:lastModifiedBy>Owner</cp:lastModifiedBy>
  <cp:lastPrinted>2011-09-29T13:08:10Z</cp:lastPrinted>
  <dcterms:created xsi:type="dcterms:W3CDTF">2011-09-29T12:50:03Z</dcterms:created>
  <dcterms:modified xsi:type="dcterms:W3CDTF">2013-05-20T20:21:17Z</dcterms:modified>
</cp:coreProperties>
</file>